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15" yWindow="1305" windowWidth="15120" windowHeight="7530" tabRatio="601" activeTab="4"/>
  </bookViews>
  <sheets>
    <sheet name="Объем и источники " sheetId="7" r:id="rId1"/>
    <sheet name="пп 1  (2) " sheetId="11" r:id="rId2"/>
    <sheet name="пп 3 (2) " sheetId="14" r:id="rId3"/>
    <sheet name="пп 4  (2) " sheetId="13" r:id="rId4"/>
    <sheet name="пп 5 (2)" sheetId="15" r:id="rId5"/>
  </sheets>
  <definedNames>
    <definedName name="_xlnm.Print_Titles" localSheetId="0">'Объем и источники '!$20:$20</definedName>
    <definedName name="_xlnm.Print_Titles" localSheetId="1">'пп 1  (2) '!$12:$12</definedName>
    <definedName name="_xlnm.Print_Titles" localSheetId="2">'пп 3 (2) '!$10:$10</definedName>
    <definedName name="_xlnm.Print_Titles" localSheetId="3">'пп 4  (2) '!$12:$12</definedName>
    <definedName name="_xlnm.Print_Titles" localSheetId="4">'пп 5 (2)'!$12:$12</definedName>
    <definedName name="_xlnm.Print_Area" localSheetId="0">'Объем и источники '!$A$1:$O$127</definedName>
    <definedName name="_xlnm.Print_Area" localSheetId="3">'пп 4  (2) '!$A$2:$T$34</definedName>
  </definedNames>
  <calcPr calcId="114210" fullCalcOnLoad="1"/>
</workbook>
</file>

<file path=xl/calcChain.xml><?xml version="1.0" encoding="utf-8"?>
<calcChain xmlns="http://schemas.openxmlformats.org/spreadsheetml/2006/main">
  <c r="I29" i="7"/>
  <c r="I70"/>
  <c r="I117"/>
  <c r="I30"/>
  <c r="I118"/>
  <c r="I31"/>
  <c r="I120"/>
  <c r="I116"/>
  <c r="J23"/>
  <c r="J49"/>
  <c r="J102"/>
  <c r="J101"/>
  <c r="K23"/>
  <c r="K102"/>
  <c r="K101"/>
  <c r="L23"/>
  <c r="L102"/>
  <c r="L101"/>
  <c r="M23"/>
  <c r="M102"/>
  <c r="M101"/>
  <c r="N101"/>
  <c r="E33"/>
  <c r="F33"/>
  <c r="G33"/>
  <c r="H33"/>
  <c r="I23"/>
  <c r="I33"/>
  <c r="J29"/>
  <c r="J33"/>
  <c r="K33"/>
  <c r="L33"/>
  <c r="M33"/>
  <c r="N33"/>
  <c r="C33"/>
  <c r="F24" i="15"/>
  <c r="N22" i="7"/>
  <c r="J22"/>
  <c r="K22"/>
  <c r="L22"/>
  <c r="I22"/>
  <c r="F40" i="11"/>
  <c r="F39"/>
  <c r="H56" i="15"/>
  <c r="H52"/>
  <c r="F73"/>
  <c r="F56"/>
  <c r="F52"/>
  <c r="J56"/>
  <c r="J52"/>
  <c r="J51"/>
  <c r="K56"/>
  <c r="K52"/>
  <c r="E82"/>
  <c r="E78"/>
  <c r="E74"/>
  <c r="F69"/>
  <c r="E70"/>
  <c r="K70" i="7"/>
  <c r="E73" i="15"/>
  <c r="K73"/>
  <c r="J73"/>
  <c r="I73"/>
  <c r="H73"/>
  <c r="G73"/>
  <c r="E69"/>
  <c r="K69"/>
  <c r="J69"/>
  <c r="I69"/>
  <c r="H69"/>
  <c r="G69"/>
  <c r="G66"/>
  <c r="G56"/>
  <c r="G52"/>
  <c r="H65"/>
  <c r="I65"/>
  <c r="J65"/>
  <c r="G65"/>
  <c r="H77"/>
  <c r="G77"/>
  <c r="F19" i="14"/>
  <c r="G55" i="15"/>
  <c r="H55"/>
  <c r="J48" i="7"/>
  <c r="G108" i="15"/>
  <c r="J109"/>
  <c r="K109"/>
  <c r="E96"/>
  <c r="G95"/>
  <c r="J70" i="7"/>
  <c r="G17" i="13"/>
  <c r="G15" i="14"/>
  <c r="F50" i="11"/>
  <c r="F27" i="13"/>
  <c r="F28" i="14"/>
  <c r="F27"/>
  <c r="F15"/>
  <c r="F30"/>
  <c r="F36" i="11"/>
  <c r="F21"/>
  <c r="I65" i="7"/>
  <c r="F17" i="13"/>
  <c r="F29"/>
  <c r="F20" i="15"/>
  <c r="E27" i="13"/>
  <c r="F119" i="15"/>
  <c r="E110"/>
  <c r="E109"/>
  <c r="F108"/>
  <c r="E20"/>
  <c r="E24"/>
  <c r="E32"/>
  <c r="E33"/>
  <c r="C55" i="7"/>
  <c r="C56"/>
  <c r="C57"/>
  <c r="F22" i="13"/>
  <c r="I49" i="7"/>
  <c r="I38"/>
  <c r="I40"/>
  <c r="I39"/>
  <c r="I123" i="15"/>
  <c r="E123"/>
  <c r="K119"/>
  <c r="J119"/>
  <c r="I119"/>
  <c r="H119"/>
  <c r="G119"/>
  <c r="E119"/>
  <c r="E116"/>
  <c r="E115"/>
  <c r="K115"/>
  <c r="J115"/>
  <c r="I115"/>
  <c r="H115"/>
  <c r="G115"/>
  <c r="F115"/>
  <c r="K114"/>
  <c r="K113"/>
  <c r="J114"/>
  <c r="J113"/>
  <c r="I114"/>
  <c r="I113"/>
  <c r="H114"/>
  <c r="H113"/>
  <c r="G114"/>
  <c r="G113"/>
  <c r="F114"/>
  <c r="I109"/>
  <c r="H109"/>
  <c r="H108"/>
  <c r="K108"/>
  <c r="K107"/>
  <c r="J108"/>
  <c r="I108"/>
  <c r="I107"/>
  <c r="J107"/>
  <c r="F107"/>
  <c r="E105"/>
  <c r="K104"/>
  <c r="J104"/>
  <c r="I104"/>
  <c r="H104"/>
  <c r="E102"/>
  <c r="K101"/>
  <c r="E101"/>
  <c r="K99"/>
  <c r="J99"/>
  <c r="I99"/>
  <c r="I98"/>
  <c r="H99"/>
  <c r="H98"/>
  <c r="G99"/>
  <c r="G98"/>
  <c r="F99"/>
  <c r="K98"/>
  <c r="K95"/>
  <c r="F95"/>
  <c r="E93"/>
  <c r="K92"/>
  <c r="E92"/>
  <c r="E90"/>
  <c r="K89"/>
  <c r="E89"/>
  <c r="K81"/>
  <c r="J81"/>
  <c r="I81"/>
  <c r="H81"/>
  <c r="G81"/>
  <c r="F81"/>
  <c r="K77"/>
  <c r="J77"/>
  <c r="J55"/>
  <c r="I77"/>
  <c r="F77"/>
  <c r="E66"/>
  <c r="E65"/>
  <c r="K65"/>
  <c r="F65"/>
  <c r="E64"/>
  <c r="E63"/>
  <c r="K63"/>
  <c r="E60"/>
  <c r="E59"/>
  <c r="I56"/>
  <c r="H51"/>
  <c r="G51"/>
  <c r="E50"/>
  <c r="K49"/>
  <c r="J49"/>
  <c r="I49"/>
  <c r="H49"/>
  <c r="G49"/>
  <c r="F49"/>
  <c r="E47"/>
  <c r="F46"/>
  <c r="E46"/>
  <c r="K37"/>
  <c r="J37"/>
  <c r="I37"/>
  <c r="H37"/>
  <c r="G37"/>
  <c r="F37"/>
  <c r="K35"/>
  <c r="J35"/>
  <c r="J34"/>
  <c r="I35"/>
  <c r="I34"/>
  <c r="H35"/>
  <c r="H34"/>
  <c r="G35"/>
  <c r="G34"/>
  <c r="F35"/>
  <c r="K34"/>
  <c r="K23"/>
  <c r="K19"/>
  <c r="J23"/>
  <c r="J19"/>
  <c r="I23"/>
  <c r="I19"/>
  <c r="H23"/>
  <c r="G23"/>
  <c r="G19"/>
  <c r="F23"/>
  <c r="F19"/>
  <c r="I55"/>
  <c r="I52"/>
  <c r="I51"/>
  <c r="K55"/>
  <c r="F55"/>
  <c r="E114"/>
  <c r="J18"/>
  <c r="M64" i="7"/>
  <c r="G118" i="15"/>
  <c r="G18"/>
  <c r="J64" i="7"/>
  <c r="J74"/>
  <c r="J73"/>
  <c r="I18" i="15"/>
  <c r="L64" i="7"/>
  <c r="K18" i="15"/>
  <c r="N64" i="7"/>
  <c r="J98" i="15"/>
  <c r="M70" i="7"/>
  <c r="E39" i="15"/>
  <c r="F113"/>
  <c r="E113"/>
  <c r="I37" i="7"/>
  <c r="E99" i="15"/>
  <c r="E104"/>
  <c r="E95"/>
  <c r="H19"/>
  <c r="H118"/>
  <c r="G117"/>
  <c r="E56"/>
  <c r="E81"/>
  <c r="E23"/>
  <c r="E35"/>
  <c r="E37"/>
  <c r="E49"/>
  <c r="E77"/>
  <c r="G107"/>
  <c r="E108"/>
  <c r="H107"/>
  <c r="F34"/>
  <c r="E34"/>
  <c r="F98"/>
  <c r="J63" i="7"/>
  <c r="H117" i="15"/>
  <c r="K51"/>
  <c r="N70" i="7"/>
  <c r="H18" i="15"/>
  <c r="K64" i="7"/>
  <c r="I118" i="15"/>
  <c r="L70" i="7"/>
  <c r="E98" i="15"/>
  <c r="J118"/>
  <c r="J117"/>
  <c r="I117"/>
  <c r="E55"/>
  <c r="E107"/>
  <c r="E52"/>
  <c r="F51"/>
  <c r="E51"/>
  <c r="I64" i="7"/>
  <c r="I74"/>
  <c r="F18" i="15"/>
  <c r="E18"/>
  <c r="E19"/>
  <c r="K118"/>
  <c r="K117"/>
  <c r="F118"/>
  <c r="F35" i="11"/>
  <c r="I105" i="7"/>
  <c r="C49"/>
  <c r="I51"/>
  <c r="I50"/>
  <c r="E24" i="13"/>
  <c r="E25"/>
  <c r="E23"/>
  <c r="E21"/>
  <c r="E20"/>
  <c r="G21"/>
  <c r="G31"/>
  <c r="H21"/>
  <c r="I21"/>
  <c r="I31"/>
  <c r="J21"/>
  <c r="K21"/>
  <c r="F21"/>
  <c r="F31"/>
  <c r="G20"/>
  <c r="G30"/>
  <c r="H20"/>
  <c r="H30"/>
  <c r="I20"/>
  <c r="I30"/>
  <c r="J20"/>
  <c r="K20"/>
  <c r="K30"/>
  <c r="F20"/>
  <c r="F16"/>
  <c r="K31"/>
  <c r="H31"/>
  <c r="J31"/>
  <c r="J30"/>
  <c r="F30"/>
  <c r="E28" i="14"/>
  <c r="I27"/>
  <c r="E27"/>
  <c r="E23"/>
  <c r="E22"/>
  <c r="E21"/>
  <c r="E20"/>
  <c r="K19"/>
  <c r="J19"/>
  <c r="J14"/>
  <c r="I19"/>
  <c r="H19"/>
  <c r="H14"/>
  <c r="G19"/>
  <c r="G14"/>
  <c r="K18"/>
  <c r="K33"/>
  <c r="K29"/>
  <c r="J18"/>
  <c r="J33"/>
  <c r="J29"/>
  <c r="I18"/>
  <c r="I33"/>
  <c r="I29"/>
  <c r="H18"/>
  <c r="H33"/>
  <c r="H29"/>
  <c r="G18"/>
  <c r="G33"/>
  <c r="G29"/>
  <c r="F18"/>
  <c r="F33"/>
  <c r="F17"/>
  <c r="F32"/>
  <c r="F16"/>
  <c r="F31"/>
  <c r="E31"/>
  <c r="K15"/>
  <c r="J15"/>
  <c r="I15"/>
  <c r="H15"/>
  <c r="K14"/>
  <c r="I14"/>
  <c r="E19"/>
  <c r="F117" i="15"/>
  <c r="E117"/>
  <c r="E118"/>
  <c r="F28" i="13"/>
  <c r="C50" i="7"/>
  <c r="I60"/>
  <c r="C60"/>
  <c r="I48"/>
  <c r="E15" i="14"/>
  <c r="E30"/>
  <c r="E16"/>
  <c r="E17"/>
  <c r="E18"/>
  <c r="E32"/>
  <c r="I104" i="7"/>
  <c r="C51"/>
  <c r="I96"/>
  <c r="I61"/>
  <c r="C61"/>
  <c r="E31" i="13"/>
  <c r="E30"/>
  <c r="E33" i="14"/>
  <c r="F14"/>
  <c r="E14"/>
  <c r="F29"/>
  <c r="E29"/>
  <c r="I69" i="7"/>
  <c r="I34"/>
  <c r="E50" i="11"/>
  <c r="E46"/>
  <c r="F46"/>
  <c r="F47"/>
  <c r="C30" i="7"/>
  <c r="I110"/>
  <c r="C72"/>
  <c r="C64"/>
  <c r="I63"/>
  <c r="I73"/>
  <c r="I112"/>
  <c r="I76"/>
  <c r="C65"/>
  <c r="C76"/>
  <c r="C112"/>
  <c r="I109"/>
  <c r="G26"/>
  <c r="E26" i="11"/>
  <c r="H25"/>
  <c r="H24"/>
  <c r="G25"/>
  <c r="G24"/>
  <c r="F30"/>
  <c r="E30"/>
  <c r="C99" i="7"/>
  <c r="C105"/>
  <c r="J110"/>
  <c r="K110"/>
  <c r="K109"/>
  <c r="J109"/>
  <c r="L89"/>
  <c r="L90"/>
  <c r="J124"/>
  <c r="I124"/>
  <c r="C123"/>
  <c r="C124"/>
  <c r="I90"/>
  <c r="I91"/>
  <c r="I92"/>
  <c r="I100"/>
  <c r="J90"/>
  <c r="J91"/>
  <c r="J92"/>
  <c r="J100"/>
  <c r="K91"/>
  <c r="K92"/>
  <c r="K100"/>
  <c r="C89"/>
  <c r="C90"/>
  <c r="C91"/>
  <c r="C92"/>
  <c r="C100"/>
  <c r="F49" i="11"/>
  <c r="I28" i="7"/>
  <c r="F42" i="11"/>
  <c r="F41"/>
  <c r="F25"/>
  <c r="F27"/>
  <c r="E27"/>
  <c r="N110" i="7"/>
  <c r="N109"/>
  <c r="M110"/>
  <c r="M109"/>
  <c r="L110"/>
  <c r="L109"/>
  <c r="I53"/>
  <c r="I59"/>
  <c r="I43"/>
  <c r="I46"/>
  <c r="I35"/>
  <c r="D33"/>
  <c r="D32"/>
  <c r="E32"/>
  <c r="F32"/>
  <c r="N32"/>
  <c r="E51" i="11"/>
  <c r="E47"/>
  <c r="H44" i="7"/>
  <c r="H45"/>
  <c r="C45"/>
  <c r="F29" i="11"/>
  <c r="G29"/>
  <c r="H29"/>
  <c r="I29"/>
  <c r="I28"/>
  <c r="J29"/>
  <c r="K29"/>
  <c r="K28"/>
  <c r="E39"/>
  <c r="K63" i="7"/>
  <c r="L63"/>
  <c r="M63"/>
  <c r="N63"/>
  <c r="J28"/>
  <c r="G19" i="11"/>
  <c r="G42"/>
  <c r="G41"/>
  <c r="F20"/>
  <c r="F22"/>
  <c r="F55"/>
  <c r="F56"/>
  <c r="H19"/>
  <c r="H42"/>
  <c r="H41"/>
  <c r="I19"/>
  <c r="I42"/>
  <c r="I41"/>
  <c r="I46"/>
  <c r="J19"/>
  <c r="J42"/>
  <c r="J46"/>
  <c r="K19"/>
  <c r="K42"/>
  <c r="K46"/>
  <c r="C120" i="7"/>
  <c r="E35" i="11"/>
  <c r="F26" i="13"/>
  <c r="E26"/>
  <c r="G103" i="7"/>
  <c r="G104"/>
  <c r="C104"/>
  <c r="F43" i="11"/>
  <c r="H52" i="7"/>
  <c r="E17" i="13"/>
  <c r="E16"/>
  <c r="C115" i="7"/>
  <c r="C119"/>
  <c r="C121"/>
  <c r="C122"/>
  <c r="J118"/>
  <c r="K118"/>
  <c r="L118"/>
  <c r="M118"/>
  <c r="N118"/>
  <c r="J95"/>
  <c r="K95"/>
  <c r="L95"/>
  <c r="M95"/>
  <c r="N95"/>
  <c r="J97"/>
  <c r="K97"/>
  <c r="L97"/>
  <c r="M97"/>
  <c r="N97"/>
  <c r="H96"/>
  <c r="G96"/>
  <c r="J96"/>
  <c r="K96"/>
  <c r="L96"/>
  <c r="M96"/>
  <c r="N96"/>
  <c r="J35"/>
  <c r="C35"/>
  <c r="J34"/>
  <c r="C31"/>
  <c r="F48" i="11"/>
  <c r="F45"/>
  <c r="G49"/>
  <c r="G45"/>
  <c r="H49"/>
  <c r="H45"/>
  <c r="I49"/>
  <c r="I45"/>
  <c r="J49"/>
  <c r="J45"/>
  <c r="K49"/>
  <c r="K45"/>
  <c r="G56"/>
  <c r="H56"/>
  <c r="I56"/>
  <c r="J56"/>
  <c r="K56"/>
  <c r="G55"/>
  <c r="H55"/>
  <c r="I55"/>
  <c r="J55"/>
  <c r="K55"/>
  <c r="G48"/>
  <c r="G47"/>
  <c r="E52"/>
  <c r="E48"/>
  <c r="K48"/>
  <c r="J48"/>
  <c r="I48"/>
  <c r="H48"/>
  <c r="K47"/>
  <c r="J47"/>
  <c r="I47"/>
  <c r="H47"/>
  <c r="C27" i="7"/>
  <c r="C41"/>
  <c r="G43"/>
  <c r="G42"/>
  <c r="J43"/>
  <c r="K43"/>
  <c r="K42"/>
  <c r="L43"/>
  <c r="M43"/>
  <c r="M42"/>
  <c r="N43"/>
  <c r="N102"/>
  <c r="N46"/>
  <c r="N98"/>
  <c r="H46"/>
  <c r="J46"/>
  <c r="J106"/>
  <c r="K46"/>
  <c r="K106"/>
  <c r="L46"/>
  <c r="L106"/>
  <c r="M46"/>
  <c r="M106"/>
  <c r="L98"/>
  <c r="J59"/>
  <c r="J58"/>
  <c r="K59"/>
  <c r="L59"/>
  <c r="M59"/>
  <c r="N59"/>
  <c r="C80"/>
  <c r="C81"/>
  <c r="C82"/>
  <c r="C83"/>
  <c r="G85"/>
  <c r="C85"/>
  <c r="G86"/>
  <c r="G87"/>
  <c r="C86"/>
  <c r="C87"/>
  <c r="G95"/>
  <c r="G97"/>
  <c r="J103"/>
  <c r="K103"/>
  <c r="L103"/>
  <c r="M103"/>
  <c r="N103"/>
  <c r="G108"/>
  <c r="G107"/>
  <c r="H108"/>
  <c r="H107"/>
  <c r="G111"/>
  <c r="H111"/>
  <c r="I111"/>
  <c r="J111"/>
  <c r="K111"/>
  <c r="L111"/>
  <c r="M111"/>
  <c r="N111"/>
  <c r="I113"/>
  <c r="J113"/>
  <c r="K113"/>
  <c r="L113"/>
  <c r="M113"/>
  <c r="N113"/>
  <c r="G114"/>
  <c r="H114"/>
  <c r="I114"/>
  <c r="J114"/>
  <c r="K114"/>
  <c r="L114"/>
  <c r="M114"/>
  <c r="N114"/>
  <c r="G16" i="13"/>
  <c r="H17"/>
  <c r="H16"/>
  <c r="I17"/>
  <c r="I29"/>
  <c r="I28"/>
  <c r="J17"/>
  <c r="K17"/>
  <c r="K29"/>
  <c r="K28"/>
  <c r="H22"/>
  <c r="I22"/>
  <c r="J22"/>
  <c r="K22"/>
  <c r="G22"/>
  <c r="E44" i="11"/>
  <c r="E36"/>
  <c r="E31"/>
  <c r="E23"/>
  <c r="G43"/>
  <c r="H43"/>
  <c r="I43"/>
  <c r="J43"/>
  <c r="K43"/>
  <c r="H28"/>
  <c r="H22"/>
  <c r="I22"/>
  <c r="J22"/>
  <c r="K22"/>
  <c r="G28"/>
  <c r="F28"/>
  <c r="J28"/>
  <c r="G22"/>
  <c r="J20"/>
  <c r="I20"/>
  <c r="J18"/>
  <c r="K20"/>
  <c r="G20"/>
  <c r="H20"/>
  <c r="E21"/>
  <c r="H18"/>
  <c r="G18"/>
  <c r="G59" i="7"/>
  <c r="G58"/>
  <c r="H37"/>
  <c r="M98"/>
  <c r="K98"/>
  <c r="H95"/>
  <c r="J41" i="11"/>
  <c r="H59" i="7"/>
  <c r="H58"/>
  <c r="H117"/>
  <c r="H116"/>
  <c r="H69"/>
  <c r="H103"/>
  <c r="E42" i="11"/>
  <c r="K18"/>
  <c r="I18"/>
  <c r="C26" i="7"/>
  <c r="G69"/>
  <c r="G117"/>
  <c r="G116"/>
  <c r="C40"/>
  <c r="H97"/>
  <c r="C38"/>
  <c r="G48"/>
  <c r="C48"/>
  <c r="G52"/>
  <c r="C54"/>
  <c r="J117"/>
  <c r="J116"/>
  <c r="H74"/>
  <c r="H73"/>
  <c r="H43"/>
  <c r="C43"/>
  <c r="H63"/>
  <c r="N106"/>
  <c r="G74"/>
  <c r="H110"/>
  <c r="H109"/>
  <c r="G63"/>
  <c r="G22"/>
  <c r="H32"/>
  <c r="H22"/>
  <c r="G78"/>
  <c r="C78"/>
  <c r="C68"/>
  <c r="G32"/>
  <c r="E40" i="11"/>
  <c r="H42" i="7"/>
  <c r="C118"/>
  <c r="N42"/>
  <c r="L32"/>
  <c r="L42"/>
  <c r="K32"/>
  <c r="H29" i="13"/>
  <c r="H28"/>
  <c r="F19" i="11"/>
  <c r="I97" i="7"/>
  <c r="C97"/>
  <c r="G94"/>
  <c r="G93"/>
  <c r="J32"/>
  <c r="G54" i="11"/>
  <c r="I16" i="13"/>
  <c r="F18" i="11"/>
  <c r="C59" i="7"/>
  <c r="I58"/>
  <c r="C58"/>
  <c r="E22" i="13"/>
  <c r="K16"/>
  <c r="G29"/>
  <c r="C28" i="7"/>
  <c r="C29"/>
  <c r="H94"/>
  <c r="H102"/>
  <c r="G110"/>
  <c r="G109"/>
  <c r="C109"/>
  <c r="C46"/>
  <c r="J42"/>
  <c r="J98"/>
  <c r="E25" i="11"/>
  <c r="G73" i="7"/>
  <c r="G84"/>
  <c r="C84"/>
  <c r="G101"/>
  <c r="C114"/>
  <c r="C63"/>
  <c r="C53"/>
  <c r="I108"/>
  <c r="I107"/>
  <c r="C107"/>
  <c r="J94"/>
  <c r="J69"/>
  <c r="E43" i="11"/>
  <c r="J16" i="13"/>
  <c r="J29"/>
  <c r="J28"/>
  <c r="C113" i="7"/>
  <c r="C111"/>
  <c r="H106"/>
  <c r="H98"/>
  <c r="H93"/>
  <c r="K54" i="11"/>
  <c r="K53"/>
  <c r="K41"/>
  <c r="E41"/>
  <c r="E29"/>
  <c r="E28"/>
  <c r="I54"/>
  <c r="I53"/>
  <c r="E56"/>
  <c r="E19"/>
  <c r="E18"/>
  <c r="C34" i="7"/>
  <c r="I52"/>
  <c r="C52"/>
  <c r="E20" i="11"/>
  <c r="E22"/>
  <c r="E49"/>
  <c r="E45"/>
  <c r="C96" i="7"/>
  <c r="H54" i="11"/>
  <c r="H53"/>
  <c r="E55"/>
  <c r="F54"/>
  <c r="I106" i="7"/>
  <c r="F24" i="11"/>
  <c r="E24"/>
  <c r="J54"/>
  <c r="J53"/>
  <c r="G53"/>
  <c r="I98" i="7"/>
  <c r="M32"/>
  <c r="M22"/>
  <c r="C98"/>
  <c r="C110"/>
  <c r="I32"/>
  <c r="J93"/>
  <c r="H101"/>
  <c r="C32"/>
  <c r="G28" i="13"/>
  <c r="E29"/>
  <c r="E28"/>
  <c r="C106" i="7"/>
  <c r="C108"/>
  <c r="K74"/>
  <c r="K117"/>
  <c r="K116"/>
  <c r="K69"/>
  <c r="F53" i="11"/>
  <c r="E53"/>
  <c r="E54"/>
  <c r="I102" i="7"/>
  <c r="C23"/>
  <c r="C22"/>
  <c r="N74"/>
  <c r="N117"/>
  <c r="N116"/>
  <c r="N69"/>
  <c r="M117"/>
  <c r="M116"/>
  <c r="M69"/>
  <c r="M74"/>
  <c r="K94"/>
  <c r="K93"/>
  <c r="K73"/>
  <c r="L69"/>
  <c r="C70"/>
  <c r="L74"/>
  <c r="L117"/>
  <c r="I94"/>
  <c r="C102"/>
  <c r="C69"/>
  <c r="L73"/>
  <c r="C74"/>
  <c r="L94"/>
  <c r="L116"/>
  <c r="C116"/>
  <c r="C117"/>
  <c r="M94"/>
  <c r="M93"/>
  <c r="M73"/>
  <c r="N94"/>
  <c r="N93"/>
  <c r="N73"/>
  <c r="C73"/>
  <c r="C94"/>
  <c r="L93"/>
  <c r="C39"/>
  <c r="I44"/>
  <c r="I103"/>
  <c r="C103"/>
  <c r="I101"/>
  <c r="C101"/>
  <c r="C44"/>
  <c r="I42"/>
  <c r="I95"/>
  <c r="I93"/>
  <c r="C42"/>
  <c r="C37"/>
  <c r="C93"/>
  <c r="C95"/>
</calcChain>
</file>

<file path=xl/sharedStrings.xml><?xml version="1.0" encoding="utf-8"?>
<sst xmlns="http://schemas.openxmlformats.org/spreadsheetml/2006/main" count="1164" uniqueCount="346">
  <si>
    <t>«Приложение № 1</t>
  </si>
  <si>
    <t xml:space="preserve">Количество актов обследования, подтверждающих снос аварийных домов
</t>
  </si>
  <si>
    <t>Управление делами Администрации города Омска  всего, в том числе:</t>
  </si>
  <si>
    <t>Управление делами Администрации города Омска всего, в том числе:</t>
  </si>
  <si>
    <t>Наименование мероприятия подпрограммы муниципальной программы города Омска (далее - подпрограмма)</t>
  </si>
  <si>
    <t>Наименование</t>
  </si>
  <si>
    <t>Подпрограмма 6 «Формирование комфортной городской среды»</t>
  </si>
  <si>
    <t>Подпрограмма 3 «Обеспечение жильем молодых семей в городе Омске»</t>
  </si>
  <si>
    <t>Подпрограмма 4 «Переселение граждан из аварийного жилищного фонда»</t>
  </si>
  <si>
    <t>Главные распорядители средств бюджета города Омска, являющиеся участниками муниципальной программы</t>
  </si>
  <si>
    <r>
      <t xml:space="preserve">Наименование мероприятия подпрограммы муниципальной программы города Омска (далее </t>
    </r>
    <r>
      <rPr>
        <sz val="8"/>
        <rFont val="Calibri"/>
        <family val="2"/>
        <charset val="204"/>
      </rPr>
      <t>–</t>
    </r>
    <r>
      <rPr>
        <sz val="8"/>
        <rFont val="Times New Roman"/>
        <family val="1"/>
        <charset val="204"/>
      </rPr>
      <t xml:space="preserve"> подпрограмма)</t>
    </r>
  </si>
  <si>
    <t>Оплата судебных актов и мировых соглашений</t>
  </si>
  <si>
    <t>1.Бюджет города Омска</t>
  </si>
  <si>
    <t>Удельный вес своевременно оплаченных исполнительных документов в части возмещения вреда, оплаты штрафов, сборов и прочих штрафных санкций, госпошлины и других судебных издержек</t>
  </si>
  <si>
    <t>4</t>
  </si>
  <si>
    <t>Осуществление функций руководства и управления в сфере установленных полномочий</t>
  </si>
  <si>
    <t>х</t>
  </si>
  <si>
    <t>Задача 4 подпрограммы 1: руководство и управление в сфере жилищных отношений</t>
  </si>
  <si>
    <t>5000000,00</t>
  </si>
  <si>
    <t>5</t>
  </si>
  <si>
    <t>Всего                             на 2019-2024 годы</t>
  </si>
  <si>
    <t xml:space="preserve">Источник финансирования </t>
  </si>
  <si>
    <t>Всего                         на 2019-2024 годы</t>
  </si>
  <si>
    <t xml:space="preserve">Исполнение прогноза поступления доходов от распоряжения муниципальным жилищным фондом     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</si>
  <si>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</si>
  <si>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>1.4.2</t>
  </si>
  <si>
    <t>1.4.3</t>
  </si>
  <si>
    <t>1.5.2</t>
  </si>
  <si>
    <t>1.5.3</t>
  </si>
  <si>
    <t xml:space="preserve"> - за счет средств федерального бюджета</t>
  </si>
  <si>
    <t>Задача 5 подпрограммы 1: комплексное освоение и развитие территорий в целях жилищного строительства</t>
  </si>
  <si>
    <t>1.5.1</t>
  </si>
  <si>
    <t>Общая площадь расселенного аварийного жилищного фонда</t>
  </si>
  <si>
    <t xml:space="preserve">Источник финансирования                       </t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</si>
  <si>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4"/>
        <rFont val="Times New Roman"/>
        <family val="1"/>
        <charset val="204"/>
      </rPr>
      <t xml:space="preserve"> 2024 годы</t>
    </r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</si>
  <si>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7.6"/>
        <rFont val="Times New Roman"/>
        <family val="1"/>
        <charset val="204"/>
      </rPr>
      <t xml:space="preserve"> </t>
    </r>
    <r>
      <rPr>
        <sz val="24"/>
        <rFont val="Times New Roman"/>
        <family val="1"/>
        <charset val="204"/>
      </rPr>
      <t>2024 годы</t>
    </r>
  </si>
  <si>
    <t>Задача 1 подпрограммы 4: ликвидация аварийного жилищного фонда</t>
  </si>
  <si>
    <t>Всего, в том числе:</t>
  </si>
  <si>
    <t>x</t>
  </si>
  <si>
    <t>1. Бюджет города Омска</t>
  </si>
  <si>
    <t>2. Областной бюджет</t>
  </si>
  <si>
    <t>3. Средства Фонда содействия реформированию жилищно-коммунального хозяйства</t>
  </si>
  <si>
    <t>%</t>
  </si>
  <si>
    <t>-</t>
  </si>
  <si>
    <t>ед.</t>
  </si>
  <si>
    <t>ДЖП</t>
  </si>
  <si>
    <t>Прочие мероприятия по ликвидации аварийного жилищного фонда</t>
  </si>
  <si>
    <t>Количество выкупленных у собственников аварийных жилых помещений</t>
  </si>
  <si>
    <t>Итого по подпрограмме 4 муниципальной программы</t>
  </si>
  <si>
    <t>1.4</t>
  </si>
  <si>
    <t>1.5</t>
  </si>
  <si>
    <t>2.1</t>
  </si>
  <si>
    <t>Задача муниципальной программы: формирование и управление муниципальным жилищным фондом</t>
  </si>
  <si>
    <t>Задача муниципальной программы: выполнение государственных обязательств по обеспечению жильем молодых специалистов</t>
  </si>
  <si>
    <t>Задача муниципальной программы: повышение уровня обеспеченности муниципальными жилыми помещениями малоимущих граждан и граждан, имеющих невысокий уровень дохода</t>
  </si>
  <si>
    <t>Задача 1 подпрограммы 1: 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</si>
  <si>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Количество жилых помещений, приобретенных в муниципальную собственность</t>
  </si>
  <si>
    <t>Задача 2 подпрограммы 1: предоставление мер социальной поддержки отдельным категориям граждан в целях улучшения их жилищных условий</t>
  </si>
  <si>
    <t>Предоставление молодым специалистам социальной выплаты на приобретение жилого помещения</t>
  </si>
  <si>
    <t>Количество молодых специалистов, получивших социальную выплату на приобретение жилого помещения</t>
  </si>
  <si>
    <t>чел.</t>
  </si>
  <si>
    <t>Задача 3 подпрограммы 1: 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</si>
  <si>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</si>
  <si>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Количество жилых помещений, прошедших рыночную оценку</t>
  </si>
  <si>
    <t>Количество жилых помещений муниципального жилищного фонда, прошедших техническую инвентаризацию</t>
  </si>
  <si>
    <t>Количество бесхозяйных жилых помещений, прошедших техническую инвентаризацию</t>
  </si>
  <si>
    <t>Содержание и обслуживание муниципального жилищного фонда города Омска</t>
  </si>
  <si>
    <t>Количество жилых помещений муниципального жилищного фонда, за которые произведена оплата жилищно-коммунальных услуг по договорам</t>
  </si>
  <si>
    <t>Количество жилых помещений, в которые обеспечен доступ</t>
  </si>
  <si>
    <t>Количество жилых помещений муниципального жилищного фонда, за которые произведена оплата жилищно-коммунальных услуг по судебным актам</t>
  </si>
  <si>
    <t>Итого по подпрограмме 1 муниципальной программы</t>
  </si>
  <si>
    <t>кв.м</t>
  </si>
  <si>
    <t>3. Федеральный бюджет</t>
  </si>
  <si>
    <t>Протяженность реконструированного (построенного) объекта</t>
  </si>
  <si>
    <t>да/нет</t>
  </si>
  <si>
    <t>да</t>
  </si>
  <si>
    <t>Всего , в том числе:</t>
  </si>
  <si>
    <t>Своевременность расчетов по объекту</t>
  </si>
  <si>
    <t>1.4.1</t>
  </si>
  <si>
    <t>Итого на реализацию подпрограммы 1, в том числе:</t>
  </si>
  <si>
    <t>3.3</t>
  </si>
  <si>
    <t>5.1.4</t>
  </si>
  <si>
    <t xml:space="preserve"> -за счет безвозмездных поступлений от юридических лиц</t>
  </si>
  <si>
    <t>Объем финансирования муниципальной программы, руб.</t>
  </si>
  <si>
    <t>Итого на реализацию подпрограммы 6, в том числе:</t>
  </si>
  <si>
    <t>6.2</t>
  </si>
  <si>
    <t>6.2.1</t>
  </si>
  <si>
    <t>6.2.2</t>
  </si>
  <si>
    <t>6.2.3</t>
  </si>
  <si>
    <t>8.1</t>
  </si>
  <si>
    <t>8.1.1</t>
  </si>
  <si>
    <t>8.1.2</t>
  </si>
  <si>
    <t>8.1.3</t>
  </si>
  <si>
    <t>8.1.4</t>
  </si>
  <si>
    <t>8.1.5</t>
  </si>
  <si>
    <t>1.1.1</t>
  </si>
  <si>
    <t>»</t>
  </si>
  <si>
    <t>Организация работы по сбору платы за пользование муниципальными жилыми помещениями</t>
  </si>
  <si>
    <t>«Обеспечение населения доступным и комфортным</t>
  </si>
  <si>
    <t>к постановлению Администрации города Омска</t>
  </si>
  <si>
    <t>«Обеспечение населения доступным и комфортным жильем</t>
  </si>
  <si>
    <t xml:space="preserve">           км.</t>
  </si>
  <si>
    <t>Приобретение жилых помещений в муниципальную собственность</t>
  </si>
  <si>
    <t>к муниципальной программе города Омска</t>
  </si>
  <si>
    <t>ОБЪЕМ И ИСТОЧНИКИ</t>
  </si>
  <si>
    <t>финансирования муниципальной программы города Омска</t>
  </si>
  <si>
    <t>Всего</t>
  </si>
  <si>
    <t>в том числе по годам реализации муниципальной программы</t>
  </si>
  <si>
    <t>Департамент жилищной политики Администрации города Омска всего, в том числе:</t>
  </si>
  <si>
    <t>- за счет средств бюджета города Омска</t>
  </si>
  <si>
    <t>Департамент имущественных отношений Администрации города Омска всего, в том числе: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</si>
  <si>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</si>
  <si>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</si>
  <si>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</si>
  <si>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3, в том числе:</t>
  </si>
  <si>
    <t>- за счет средств Фонда содействия реформированию жилищно-коммунального хозяйства</t>
  </si>
  <si>
    <t>Департамент строительства Администрации города Омска, всего, в том числе:</t>
  </si>
  <si>
    <t>Итого на реализацию подпрограммы 4, в том числе:</t>
  </si>
  <si>
    <t>Департамент городского хозяйства Администрации города Омска, всего, в том числе:</t>
  </si>
  <si>
    <t>Итого на реализацию подпрограммы 5, в том числе:</t>
  </si>
  <si>
    <t>Всего на реализацию муниципальной программы, в том числе:</t>
  </si>
  <si>
    <t>№ п/п</t>
  </si>
  <si>
    <t>1.1</t>
  </si>
  <si>
    <t>1.2</t>
  </si>
  <si>
    <t>1.2.1</t>
  </si>
  <si>
    <t>1.3</t>
  </si>
  <si>
    <t>1.3.1</t>
  </si>
  <si>
    <t>3.1</t>
  </si>
  <si>
    <t>3.2</t>
  </si>
  <si>
    <t>3.1.2</t>
  </si>
  <si>
    <t>3.1.1</t>
  </si>
  <si>
    <t>3.1.3</t>
  </si>
  <si>
    <t>3.1.4</t>
  </si>
  <si>
    <t>3.2.1</t>
  </si>
  <si>
    <t>3.2.2</t>
  </si>
  <si>
    <t>3.2.3</t>
  </si>
  <si>
    <t>3.2.4</t>
  </si>
  <si>
    <t>4.1</t>
  </si>
  <si>
    <t>4.1.1</t>
  </si>
  <si>
    <t>4.1.2</t>
  </si>
  <si>
    <t>4.1.3</t>
  </si>
  <si>
    <t>4.2</t>
  </si>
  <si>
    <t>4.2.1</t>
  </si>
  <si>
    <t>4.3</t>
  </si>
  <si>
    <t>4.3.1</t>
  </si>
  <si>
    <t>4.3.2</t>
  </si>
  <si>
    <t>4.3.3</t>
  </si>
  <si>
    <t>4.4</t>
  </si>
  <si>
    <t>4.4.1</t>
  </si>
  <si>
    <t>4.4.2</t>
  </si>
  <si>
    <t>4.4.3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</si>
  <si>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</si>
  <si>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</si>
  <si>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</si>
  <si>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</si>
  <si>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</si>
  <si>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</si>
  <si>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</si>
  <si>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</si>
  <si>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</t>
  </si>
  <si>
    <t>5.3.1</t>
  </si>
  <si>
    <t>6.1</t>
  </si>
  <si>
    <t>6.1.1</t>
  </si>
  <si>
    <t>6.1.2</t>
  </si>
  <si>
    <t>6.1.3</t>
  </si>
  <si>
    <t>7.1</t>
  </si>
  <si>
    <t>7.1.1</t>
  </si>
  <si>
    <t>7.1.2</t>
  </si>
  <si>
    <t>7.1.3</t>
  </si>
  <si>
    <t>Участники муниципальной программы, ответственные за реализацию мероприятия подпрограммы</t>
  </si>
  <si>
    <t>Объем финансирования мероприятия подпрограммы, рублей</t>
  </si>
  <si>
    <t>Целевые индикаторы реализации мероприятия подпрограммы</t>
  </si>
  <si>
    <t>Единица измерения</t>
  </si>
  <si>
    <t>Значение</t>
  </si>
  <si>
    <t>в том числе по годам реализации подпрограммы</t>
  </si>
  <si>
    <t>Задача муниципальной программы: переселение граждан из аварийного жилищного фонда</t>
  </si>
  <si>
    <t>Подпрограмма 1 «Обеспечение населения доступным и комфортным жильем»</t>
  </si>
  <si>
    <t>Подпрограмма 4: «Переселение граждан из аварийного жилищного фонда»</t>
  </si>
  <si>
    <t>«Таблица 2</t>
  </si>
  <si>
    <t>Освобождение жилых помещений от бытового мусора</t>
  </si>
  <si>
    <t>5.3.2</t>
  </si>
  <si>
    <t>5.3.3</t>
  </si>
  <si>
    <t>5.3.4</t>
  </si>
  <si>
    <t>5.3.5</t>
  </si>
  <si>
    <t>Ресурсоснабжающие организации</t>
  </si>
  <si>
    <t>- за счет собственных средств ресурсоснабжающих организаций</t>
  </si>
  <si>
    <t>Ресурсоснабжающие организации, всего в том числе</t>
  </si>
  <si>
    <t>Итого на реализацию подпрограммы 7, в том числе:</t>
  </si>
  <si>
    <t>8.1.6</t>
  </si>
  <si>
    <t>9.1</t>
  </si>
  <si>
    <t>9.1.1</t>
  </si>
  <si>
    <t>9.1.2</t>
  </si>
  <si>
    <t>9.1.3</t>
  </si>
  <si>
    <t>9.1.4</t>
  </si>
  <si>
    <t>9.1.5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</si>
  <si>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</si>
  <si>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</si>
  <si>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</si>
  <si>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</si>
  <si>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</si>
  <si>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</si>
  <si>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</si>
  <si>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</si>
  <si>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9.4</t>
  </si>
  <si>
    <t>9.4.1</t>
  </si>
  <si>
    <t>9.4.2</t>
  </si>
  <si>
    <t>9.4.3</t>
  </si>
  <si>
    <t>9.4.4</t>
  </si>
  <si>
    <t>9.5</t>
  </si>
  <si>
    <t>9.5.1</t>
  </si>
  <si>
    <t>9.6</t>
  </si>
  <si>
    <t>9.6.1</t>
  </si>
  <si>
    <t>8.1.7</t>
  </si>
  <si>
    <t>Департамент городского хозяйства Администрации города Омска всего, в том числе:</t>
  </si>
  <si>
    <t>5.1.5</t>
  </si>
  <si>
    <t>9.3.6</t>
  </si>
  <si>
    <t>Приобретение жилых помещений для переселения граждан из аварийного жилищного фонда</t>
  </si>
  <si>
    <t>2.Областной бюджет</t>
  </si>
  <si>
    <t>Подпрограмма 7 «Энергетическая безопасность города Омска»</t>
  </si>
  <si>
    <t>Департамент строительства Администрации города Омска</t>
  </si>
  <si>
    <t xml:space="preserve">Департамент имущественных отношений Администрации города Омска </t>
  </si>
  <si>
    <t xml:space="preserve">ДЖП , Казенное учреждение города Омска "Городской жилищный центр"                </t>
  </si>
  <si>
    <t xml:space="preserve">Департамент жилищной политики Администрации города Омска </t>
  </si>
  <si>
    <t xml:space="preserve">Исполнение прогноза поступления дохода бюджета города Омска по начислению платы за пользование муниципальными жилыми помещениями по договору социального найма и договору
                             </t>
  </si>
  <si>
    <t>найма жилых помещений специализированного жилищного фонда</t>
  </si>
  <si>
    <t xml:space="preserve">   «Таблица 2</t>
  </si>
  <si>
    <t xml:space="preserve">       к постановлению Администрации города Омска</t>
  </si>
  <si>
    <t>Источник финансирования</t>
  </si>
  <si>
    <t>Всего                  на 2019-2024 годы</t>
  </si>
  <si>
    <t>Задача муниципальной программы: предоставление государственной поддержки на приобретение жилья молодым семьям</t>
  </si>
  <si>
    <t>Задача 1 подпрограммы 3: предоставление государственной поддержки на приобретение жилья молодым семьям</t>
  </si>
  <si>
    <t>2. За счет внебюджетных средств</t>
  </si>
  <si>
    <t>Предоставление молодым семьям социальных выплат на приобретение или строительство жилья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</si>
  <si>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r>
      <t xml:space="preserve">Департамент жилищной политики Администрации города Омска        (далее </t>
    </r>
    <r>
      <rPr>
        <sz val="6"/>
        <rFont val="Calibri"/>
        <family val="2"/>
        <charset val="204"/>
      </rPr>
      <t>–</t>
    </r>
    <r>
      <rPr>
        <sz val="6"/>
        <rFont val="Times New Roman"/>
        <family val="1"/>
        <charset val="204"/>
      </rPr>
      <t xml:space="preserve"> ДЖП)</t>
    </r>
  </si>
  <si>
    <t>Количество молодых семей – участников мероприятия ведомственной целевой программы, изъявивших желание получить социальную выплату в планируемом году</t>
  </si>
  <si>
    <t>Семья</t>
  </si>
  <si>
    <t xml:space="preserve">Количество молодых семей – участников мероприятия ведомственной целевой программы, получивших свидетельства о праве на предоставление социальной выплаты </t>
  </si>
  <si>
    <t>Количество молодых семей – участников мероприятия ведомственной целевой программы, получивших социальную выплату</t>
  </si>
  <si>
    <t>Предоставление дополнительных социальных выплат</t>
  </si>
  <si>
    <t>Количество молодых семей - участников мероприятия ведомственной целевой программы, получивших дополнительную социальную выплату</t>
  </si>
  <si>
    <t>Итого по подпрограмме 3 муниципальной программы</t>
  </si>
  <si>
    <t>Наименование мероприятия подпрограммы муниципальной программы города Омска (далее – подпрограмма)</t>
  </si>
  <si>
    <t>Всего                    на 2019-2024 годы</t>
  </si>
  <si>
    <t>Задача муниципальной программы: организация капитального ремонта и ремонта многоквартирных домов, содействие повышению комфортности и безопасности проживания населения в многоквартирных домах</t>
  </si>
  <si>
    <t>Задача муниципальной программы: обеспечение благоустройства, чистоты и порядка на территории города Омска</t>
  </si>
  <si>
    <t>Задача муниципальной программы: развитие инженерной инфраструктуры</t>
  </si>
  <si>
    <t>Задача 1 подпрограммы 5: организация капитального ремонта и ремонта многоквартирных домов</t>
  </si>
  <si>
    <t xml:space="preserve">2.Федеральный бюджет </t>
  </si>
  <si>
    <t>Капитальный ремонт и ремонт многоквартирных домов</t>
  </si>
  <si>
    <t>Департамент городского хозяйства Администрации города Омска (далее – ДГХ)</t>
  </si>
  <si>
    <t>Площадь отремонтированного муниципального жилищного фонда</t>
  </si>
  <si>
    <t>Площадь муниципального жилищного фонда, в доле которого Администрацией города Омска уплачен взнос на капитальный ремонт общего имущества в многоквартирных домах, расположенных на территории города Омска</t>
  </si>
  <si>
    <t>тыс. кв.м</t>
  </si>
  <si>
    <t>Количество многоквартирных домов, на которых выполнены отдельные виды работ по капитальному ремонту в рамках исполнения судебных актов</t>
  </si>
  <si>
    <t>Количество многоквартирных домов, подготовленных к сезонной эксплуатации за счет бюджета города Омска</t>
  </si>
  <si>
    <t>Количество многоквартирных домов, признанных аварийными и подлежащими сносу или реконструкции, на которых выполнен текущий ремонт</t>
  </si>
  <si>
    <t>Удельный вес своевременно оплаченных судебных актов и мировых соглашений</t>
  </si>
  <si>
    <t>Осуществление строительного контроля при капитальном ремонте многоквартирных домов по гостевому маршруту</t>
  </si>
  <si>
    <t>Да</t>
  </si>
  <si>
    <t xml:space="preserve"> -</t>
  </si>
  <si>
    <t>Проведение капитального ремонта многоквартирных домов в целях подготовки к проведению в 2019 году в городе Омске XVI Форума межрегионального сотрудничества Республики Казахстан и Российской Федерации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</si>
  <si>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ДГХ</t>
  </si>
  <si>
    <t>Количество жилых домов, в которых произведен капитальный ремонт</t>
  </si>
  <si>
    <t>1. Федеральный бюджет</t>
  </si>
  <si>
    <t>Задача 3 подпрограммы 5: организация благоустройства, озеленения, обеспечение чистоты и порядка на территории городского округа</t>
  </si>
  <si>
    <t>2. Безвозмездные поступления от юридических лиц</t>
  </si>
  <si>
    <t>Благоустройство территории городского округа</t>
  </si>
  <si>
    <t>Площадь территории</t>
  </si>
  <si>
    <t>кв.м.</t>
  </si>
  <si>
    <t>Количество малых архитектурных форм (урны, скамейки, вазоны), в отношении которых реализуются мероприятия по содержанию</t>
  </si>
  <si>
    <t>Количество скульптурных памятников и мемориалов, в отношении которых реализуются мероприятия по содержанию</t>
  </si>
  <si>
    <t>Площадь текущего содержания и ремонта кладбищ</t>
  </si>
  <si>
    <t>Количество обслуживаемых инфоматов</t>
  </si>
  <si>
    <t>2.2</t>
  </si>
  <si>
    <t>Уличное освещение на территории городского округа</t>
  </si>
  <si>
    <t>Количество обслуживаемых светоточек для освещения городских территорий</t>
  </si>
  <si>
    <t>2.3</t>
  </si>
  <si>
    <t>Озеленение территории городского округа</t>
  </si>
  <si>
    <t>Площадь текущего содержания и ремонта газонов, уборки тротуаров и дорожек в парках и скверах</t>
  </si>
  <si>
    <t>Количество высаженных деревьев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</si>
  <si>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домов, в том числе:</t>
  </si>
  <si>
    <t>Своевременность расчетов по объекту капитального строительства</t>
  </si>
  <si>
    <t>км.</t>
  </si>
  <si>
    <t>ДС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</si>
  <si>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Кондратюка и ул. 5-я Широтная в Кировском административном округе г. Омска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</si>
  <si>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</si>
  <si>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юго-западнее строения № 20 по ул. Молодова в Ленинском административном округе г. Омска (этап 1)</t>
  </si>
  <si>
    <t>3.1.5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</si>
  <si>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Молодова в Ленинском административном округе г. Омска (этап 1)</t>
  </si>
  <si>
    <t>Наличие проектной документации</t>
  </si>
  <si>
    <t>0,50 &lt;*&gt;</t>
  </si>
  <si>
    <t>Строительство очистных сооружений на водовыпуске в реку Иртыш на 1835,5 км правого берега Иртыш от устья в створе дома 14 по Иртышской Набережной</t>
  </si>
  <si>
    <t>Строительство очистных сооружений на водовыпуске в реку Иртыш на 1834,6 км правого берега Иртыш от устья в створе улицы Масленникова</t>
  </si>
  <si>
    <t>3.4</t>
  </si>
  <si>
    <t>Количество введенных в эксплуатацию объектов инженерной инфраструктуры</t>
  </si>
  <si>
    <t>ед</t>
  </si>
  <si>
    <t>3.6</t>
  </si>
  <si>
    <t>Строительство ливневой канализации</t>
  </si>
  <si>
    <t>2,30 &lt;*&gt;</t>
  </si>
  <si>
    <t>0,15 &lt;*&gt;</t>
  </si>
  <si>
    <t>3.5</t>
  </si>
  <si>
    <t>Строительство ливневой канализации от улицы Лескова до улицы Окружная дорога, далее по улице 10 лет Октября вдоль СНТ "Спутник" и ТК "Бауцентр"</t>
  </si>
  <si>
    <t>Строительство ливневой канализации  по отводу поверхностных вод по ул. 3-я Линия от ул. 1905 года до ул. Ермака</t>
  </si>
  <si>
    <t>Задача 5 подпрограммы 5:содействие обеспечению условий для повышения качества и надежности предоставления коммунальных услуг и развития инженерной инфраструктуры города Омска</t>
  </si>
  <si>
    <t>Актуализация схем теплоснабжения, водоснабжения и водоотведения города Омска</t>
  </si>
  <si>
    <t>Количество мероприятий по актуализации схем теплоснабжения, водоснабжения и водоотведения</t>
  </si>
  <si>
    <t>Организация теплоснабжения на территории городского округа</t>
  </si>
  <si>
    <t>Количество теплоснабжающих организаций, использующих объекты теплоснабжения, находящиеся в муниципальной собственности, которым оказано содействие</t>
  </si>
  <si>
    <t>Задача 7 подпрограммы 5: организация аварийно-восстановительных работ  многоквартирных домов</t>
  </si>
  <si>
    <t>Аварийно-восстановительные работы многоквартирных домов</t>
  </si>
  <si>
    <t>Количество многоквартирных домов, на которых выполнены аварийно-восстановительные работы</t>
  </si>
  <si>
    <t>Итого по подпрограмме 5 муниципальной программы</t>
  </si>
  <si>
    <t xml:space="preserve">2. Федеральный бюджет </t>
  </si>
  <si>
    <t>4. Средства Фонда содействия реформированию жилищно-коммунального хозяйства</t>
  </si>
  <si>
    <t>5. Безвозмездные поступления от юридических лиц</t>
  </si>
  <si>
    <t>3. Средства Фонд содействия реформированию жилищно-коммунального хозяйства</t>
  </si>
  <si>
    <t>Департамент жилищной политики Администрации города Омска (далее –  ДЖП)</t>
  </si>
  <si>
    <t>Количество многоквартирных домов, в которых на дату приватизации первого жилого помещения требовалось проведение капитального ремонта, в отношении которых проведены мероприятия по капитальному ремонту</t>
  </si>
  <si>
    <t>Проведение капитального ремонта многоквартирных домов в целях содействия реализации комплекса мероприятий по развитию инфраструктуры города Омска  (в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</si>
  <si>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Маргелова и федеральной трассы М51 в Ленинском административном округе г. Омска</t>
  </si>
  <si>
    <t xml:space="preserve">Реконструкция ливневой канализации со строительством локальных очистных сооружений на водовыпускев створе улицы Б.Хмельницкого к западу от автодорожного моста через реку Омь </t>
  </si>
  <si>
    <t>Приложение № 3</t>
  </si>
  <si>
    <t>Приложение № 5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</si>
  <si>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2)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</si>
  <si>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дома N 20/2 проспекта Сибирский в Ленинском административном округе г. Омска</t>
  </si>
  <si>
    <t>3.1.6</t>
  </si>
  <si>
    <t>3.1.7</t>
  </si>
  <si>
    <t>Количество переселенных граждан, проживавших в аварийном жилищном фонде</t>
  </si>
  <si>
    <t>Департамент строительства Администрации города Омска (далее –  ДС)</t>
  </si>
  <si>
    <t>Количество жилых помещений, на которые получено экспертное заключение в соответствии с требованием санитарного законодательства</t>
  </si>
  <si>
    <t>жильем и коммунальными услугами»</t>
  </si>
  <si>
    <t>и коммунальными услугами»</t>
  </si>
  <si>
    <t>Подпрограмма 5 «Обеспечение функционирования и развития объектов жилищно-коммунального хозяйства»</t>
  </si>
  <si>
    <t>Подпрограмма 5: «Обеспечение функционирования и развития объектов жилищно-коммунального хозяйства»</t>
  </si>
  <si>
    <r>
      <t xml:space="preserve"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</t>
    </r>
    <r>
      <rPr>
        <sz val="8"/>
        <rFont val="Times New Roman"/>
        <family val="1"/>
        <charset val="204"/>
      </rPr>
      <t>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</si>
  <si>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r>
  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</t>
    </r>
    <r>
      <rPr>
        <sz val="10"/>
        <rFont val="Times New Roman"/>
        <family val="1"/>
        <charset val="204"/>
      </rPr>
      <t xml:space="preserve">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  </r>
  </si>
  <si>
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создание условий для внедрения в производственной и коммунальной сферах прогрессивных энергосберегающих технологий и оборудования и обеспечение надежного энергоснабжения потребителей</t>
  </si>
  <si>
    <t>Приложение № 4</t>
  </si>
  <si>
    <t xml:space="preserve">     Приложение № 6</t>
  </si>
  <si>
    <t>Приложение № 7</t>
  </si>
  <si>
    <t>57531565,04</t>
  </si>
  <si>
    <t>Задача 4 подпрограммы 5: строительство и реконструкция объектов в сфере жилищно-коммунального хозяйства и благоустройства</t>
  </si>
  <si>
    <t xml:space="preserve"> &lt;*&gt;  данные уточняются проектно-изыскательскими работами</t>
  </si>
  <si>
    <t xml:space="preserve">                                                                                                                                                                                                                       _________»</t>
  </si>
  <si>
    <r>
      <t xml:space="preserve">Перечень мероприятий на 2019 </t>
    </r>
    <r>
      <rPr>
        <sz val="22"/>
        <rFont val="Symbol"/>
        <family val="1"/>
        <charset val="2"/>
      </rPr>
      <t>-</t>
    </r>
    <r>
      <rPr>
        <sz val="22"/>
        <rFont val="Times New Roman"/>
        <family val="1"/>
        <charset val="204"/>
      </rPr>
      <t xml:space="preserve"> 2024 годы</t>
    </r>
  </si>
  <si>
    <t>от 28 февраля 2020 года № 99-п</t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</si>
</sst>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22"/>
      <name val="Times New Roman"/>
      <family val="1"/>
      <charset val="204"/>
    </font>
    <font>
      <sz val="8"/>
      <name val="Calibri"/>
      <family val="2"/>
      <charset val="204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26"/>
      <color indexed="8"/>
      <name val="Calibri"/>
      <family val="2"/>
      <charset val="204"/>
    </font>
    <font>
      <sz val="1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Symbol"/>
      <family val="1"/>
      <charset val="2"/>
    </font>
    <font>
      <sz val="27.6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4"/>
      <color indexed="8"/>
      <name val="Calibri"/>
      <family val="2"/>
      <charset val="204"/>
    </font>
    <font>
      <sz val="11"/>
      <name val="Calibri"/>
      <family val="2"/>
      <charset val="204"/>
    </font>
    <font>
      <sz val="6"/>
      <name val="Calibri"/>
      <family val="2"/>
      <charset val="204"/>
    </font>
    <font>
      <sz val="3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name val="Symbol"/>
      <family val="1"/>
      <charset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6" fillId="0" borderId="0"/>
  </cellStyleXfs>
  <cellXfs count="268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7" fillId="0" borderId="0" xfId="0" applyFont="1" applyFill="1"/>
    <xf numFmtId="49" fontId="3" fillId="0" borderId="0" xfId="0" applyNumberFormat="1" applyFont="1" applyFill="1" applyAlignment="1">
      <alignment horizontal="justify"/>
    </xf>
    <xf numFmtId="0" fontId="3" fillId="0" borderId="0" xfId="0" applyFont="1" applyFill="1"/>
    <xf numFmtId="0" fontId="9" fillId="0" borderId="0" xfId="0" applyFont="1" applyFill="1"/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justify"/>
    </xf>
    <xf numFmtId="49" fontId="4" fillId="0" borderId="0" xfId="0" applyNumberFormat="1" applyFont="1" applyFill="1"/>
    <xf numFmtId="49" fontId="9" fillId="0" borderId="0" xfId="0" applyNumberFormat="1" applyFont="1" applyFill="1"/>
    <xf numFmtId="49" fontId="10" fillId="0" borderId="0" xfId="0" applyNumberFormat="1" applyFont="1" applyFill="1"/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left"/>
    </xf>
    <xf numFmtId="49" fontId="0" fillId="0" borderId="0" xfId="0" applyNumberFormat="1" applyFill="1"/>
    <xf numFmtId="0" fontId="14" fillId="0" borderId="0" xfId="0" applyFont="1" applyFill="1"/>
    <xf numFmtId="49" fontId="14" fillId="0" borderId="0" xfId="0" applyNumberFormat="1" applyFont="1" applyFill="1" applyAlignment="1">
      <alignment horizontal="justify"/>
    </xf>
    <xf numFmtId="0" fontId="0" fillId="0" borderId="0" xfId="0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2" fontId="3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justify"/>
    </xf>
    <xf numFmtId="0" fontId="18" fillId="0" borderId="0" xfId="0" applyFont="1" applyFill="1"/>
    <xf numFmtId="49" fontId="13" fillId="0" borderId="0" xfId="0" applyNumberFormat="1" applyFont="1" applyFill="1" applyAlignment="1"/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vertical="top" wrapText="1"/>
    </xf>
    <xf numFmtId="2" fontId="26" fillId="0" borderId="1" xfId="0" applyNumberFormat="1" applyFont="1" applyFill="1" applyBorder="1" applyAlignment="1">
      <alignment horizontal="left" vertical="top"/>
    </xf>
    <xf numFmtId="0" fontId="26" fillId="0" borderId="0" xfId="0" applyFont="1" applyFill="1" applyAlignment="1">
      <alignment wrapText="1"/>
    </xf>
    <xf numFmtId="0" fontId="3" fillId="0" borderId="4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2" fontId="26" fillId="0" borderId="1" xfId="0" applyNumberFormat="1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4" fillId="0" borderId="0" xfId="0" applyFont="1" applyFill="1" applyAlignment="1">
      <alignment horizontal="right"/>
    </xf>
    <xf numFmtId="0" fontId="21" fillId="0" borderId="1" xfId="0" applyFont="1" applyFill="1" applyBorder="1" applyAlignment="1">
      <alignment vertical="top" wrapText="1"/>
    </xf>
    <xf numFmtId="2" fontId="21" fillId="0" borderId="1" xfId="0" applyNumberFormat="1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left" vertical="top" wrapText="1"/>
    </xf>
    <xf numFmtId="2" fontId="21" fillId="0" borderId="3" xfId="0" applyNumberFormat="1" applyFont="1" applyFill="1" applyBorder="1" applyAlignment="1">
      <alignment horizontal="center" vertical="top" wrapText="1"/>
    </xf>
    <xf numFmtId="0" fontId="24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7" fillId="0" borderId="0" xfId="0" applyFont="1" applyFill="1"/>
    <xf numFmtId="0" fontId="0" fillId="0" borderId="0" xfId="0" applyFill="1" applyAlignment="1">
      <alignment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30" fillId="2" borderId="0" xfId="0" applyFont="1" applyFill="1" applyAlignment="1">
      <alignment horizontal="justify"/>
    </xf>
    <xf numFmtId="0" fontId="30" fillId="2" borderId="0" xfId="0" applyFont="1" applyFill="1"/>
    <xf numFmtId="0" fontId="7" fillId="2" borderId="0" xfId="0" applyFont="1" applyFill="1"/>
    <xf numFmtId="0" fontId="13" fillId="2" borderId="0" xfId="0" applyFont="1" applyFill="1" applyAlignment="1"/>
    <xf numFmtId="0" fontId="5" fillId="2" borderId="0" xfId="0" applyFont="1" applyFill="1" applyAlignment="1"/>
    <xf numFmtId="0" fontId="13" fillId="2" borderId="0" xfId="0" applyFont="1" applyFill="1" applyBorder="1" applyAlignment="1">
      <alignment horizontal="center"/>
    </xf>
    <xf numFmtId="0" fontId="5" fillId="2" borderId="0" xfId="0" applyFont="1" applyFill="1"/>
    <xf numFmtId="0" fontId="5" fillId="2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2" fontId="5" fillId="2" borderId="0" xfId="0" applyNumberFormat="1" applyFont="1" applyFill="1"/>
    <xf numFmtId="0" fontId="5" fillId="2" borderId="0" xfId="0" applyFont="1" applyFill="1" applyAlignment="1">
      <alignment vertical="top"/>
    </xf>
    <xf numFmtId="0" fontId="7" fillId="2" borderId="0" xfId="0" applyFont="1" applyFill="1" applyBorder="1" applyAlignment="1">
      <alignment horizontal="left" vertical="top" wrapText="1"/>
    </xf>
    <xf numFmtId="0" fontId="10" fillId="2" borderId="0" xfId="0" applyFont="1" applyFill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2" fontId="7" fillId="2" borderId="0" xfId="0" applyNumberFormat="1" applyFont="1" applyFill="1" applyAlignment="1">
      <alignment horizontal="center"/>
    </xf>
    <xf numFmtId="0" fontId="8" fillId="2" borderId="7" xfId="0" applyFont="1" applyFill="1" applyBorder="1" applyAlignment="1"/>
    <xf numFmtId="0" fontId="13" fillId="2" borderId="0" xfId="0" applyFont="1" applyFill="1"/>
    <xf numFmtId="2" fontId="8" fillId="2" borderId="0" xfId="0" applyNumberFormat="1" applyFont="1" applyFill="1"/>
    <xf numFmtId="0" fontId="31" fillId="2" borderId="0" xfId="0" applyFont="1" applyFill="1"/>
    <xf numFmtId="2" fontId="31" fillId="2" borderId="0" xfId="0" applyNumberFormat="1" applyFont="1" applyFill="1"/>
    <xf numFmtId="0" fontId="10" fillId="2" borderId="0" xfId="0" applyFont="1" applyFill="1" applyBorder="1"/>
    <xf numFmtId="0" fontId="0" fillId="2" borderId="0" xfId="0" applyFill="1" applyBorder="1"/>
    <xf numFmtId="0" fontId="5" fillId="0" borderId="4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justify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justify"/>
    </xf>
    <xf numFmtId="0" fontId="9" fillId="2" borderId="0" xfId="0" applyFont="1" applyFill="1"/>
    <xf numFmtId="0" fontId="9" fillId="2" borderId="0" xfId="0" applyFont="1" applyFill="1" applyAlignment="1">
      <alignment horizontal="left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vertical="top" wrapText="1"/>
    </xf>
    <xf numFmtId="2" fontId="9" fillId="2" borderId="0" xfId="0" applyNumberFormat="1" applyFont="1" applyFill="1"/>
    <xf numFmtId="2" fontId="25" fillId="2" borderId="0" xfId="0" applyNumberFormat="1" applyFont="1" applyFill="1"/>
    <xf numFmtId="0" fontId="17" fillId="2" borderId="0" xfId="0" applyFont="1" applyFill="1"/>
    <xf numFmtId="0" fontId="17" fillId="2" borderId="0" xfId="0" applyFont="1" applyFill="1" applyAlignment="1">
      <alignment horizontal="left"/>
    </xf>
    <xf numFmtId="0" fontId="34" fillId="0" borderId="0" xfId="0" applyFont="1" applyFill="1"/>
    <xf numFmtId="2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0" fontId="3" fillId="0" borderId="2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right"/>
    </xf>
    <xf numFmtId="0" fontId="13" fillId="2" borderId="1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28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center" vertical="top" wrapText="1"/>
    </xf>
    <xf numFmtId="2" fontId="5" fillId="2" borderId="6" xfId="0" applyNumberFormat="1" applyFont="1" applyFill="1" applyBorder="1" applyAlignment="1">
      <alignment horizontal="center" vertical="top" wrapText="1"/>
    </xf>
    <xf numFmtId="2" fontId="5" fillId="2" borderId="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 wrapText="1"/>
    </xf>
    <xf numFmtId="0" fontId="34" fillId="0" borderId="0" xfId="0" applyFont="1" applyFill="1" applyAlignment="1">
      <alignment wrapText="1"/>
    </xf>
    <xf numFmtId="0" fontId="11" fillId="0" borderId="0" xfId="0" applyFont="1" applyFill="1" applyBorder="1" applyAlignment="1">
      <alignment horizontal="right"/>
    </xf>
    <xf numFmtId="0" fontId="11" fillId="0" borderId="15" xfId="0" applyFont="1" applyFill="1" applyBorder="1" applyAlignment="1">
      <alignment horizontal="center"/>
    </xf>
    <xf numFmtId="0" fontId="34" fillId="0" borderId="0" xfId="0" applyFont="1" applyAlignment="1"/>
    <xf numFmtId="0" fontId="4" fillId="0" borderId="1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6" fillId="0" borderId="0" xfId="0" applyNumberFormat="1" applyFont="1" applyFill="1" applyAlignment="1">
      <alignment horizontal="right" wrapText="1"/>
    </xf>
    <xf numFmtId="0" fontId="0" fillId="0" borderId="0" xfId="0" applyFill="1" applyAlignment="1">
      <alignment horizontal="right"/>
    </xf>
    <xf numFmtId="49" fontId="18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wrapText="1"/>
    </xf>
    <xf numFmtId="49" fontId="13" fillId="0" borderId="15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5" xfId="0" applyFill="1" applyBorder="1" applyAlignment="1">
      <alignment vertical="top" wrapText="1"/>
    </xf>
    <xf numFmtId="0" fontId="0" fillId="0" borderId="6" xfId="0" applyFill="1" applyBorder="1" applyAlignment="1"/>
    <xf numFmtId="0" fontId="0" fillId="0" borderId="3" xfId="0" applyFill="1" applyBorder="1" applyAlignment="1"/>
    <xf numFmtId="0" fontId="0" fillId="2" borderId="6" xfId="0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28" fillId="2" borderId="3" xfId="0" applyFont="1" applyFill="1" applyBorder="1" applyAlignment="1">
      <alignment vertical="top" wrapText="1"/>
    </xf>
    <xf numFmtId="0" fontId="0" fillId="2" borderId="6" xfId="0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10" fillId="2" borderId="6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18" fillId="2" borderId="0" xfId="0" applyFont="1" applyFill="1" applyAlignment="1">
      <alignment horizontal="right" wrapText="1"/>
    </xf>
    <xf numFmtId="0" fontId="0" fillId="0" borderId="6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P138"/>
  <sheetViews>
    <sheetView showWhiteSpace="0" view="pageBreakPreview" topLeftCell="D1" zoomScale="70" zoomScaleNormal="70" zoomScaleSheetLayoutView="70" zoomScalePageLayoutView="70" workbookViewId="0">
      <selection activeCell="A11" sqref="A11:N11"/>
    </sheetView>
  </sheetViews>
  <sheetFormatPr defaultRowHeight="15"/>
  <cols>
    <col min="1" max="1" width="8.42578125" style="21" customWidth="1"/>
    <col min="2" max="2" width="34.85546875" style="4" customWidth="1"/>
    <col min="3" max="3" width="22" style="4" customWidth="1"/>
    <col min="4" max="4" width="19.42578125" style="4" customWidth="1"/>
    <col min="5" max="5" width="20.140625" style="4" customWidth="1"/>
    <col min="6" max="7" width="19.85546875" style="4" customWidth="1"/>
    <col min="8" max="8" width="16.85546875" style="4" customWidth="1"/>
    <col min="9" max="9" width="22.140625" style="4" customWidth="1"/>
    <col min="10" max="10" width="19.28515625" style="4" customWidth="1"/>
    <col min="11" max="11" width="17.5703125" style="4" customWidth="1"/>
    <col min="12" max="12" width="20.140625" style="4" customWidth="1"/>
    <col min="13" max="13" width="17.140625" style="4" customWidth="1"/>
    <col min="14" max="14" width="19.42578125" style="4" customWidth="1"/>
    <col min="15" max="15" width="9.140625" style="4"/>
    <col min="16" max="16" width="16.7109375" style="4" bestFit="1" customWidth="1"/>
    <col min="17" max="16384" width="9.140625" style="4"/>
  </cols>
  <sheetData>
    <row r="1" spans="1:14" s="19" customFormat="1" ht="50.25" customHeight="1">
      <c r="A1" s="144"/>
      <c r="B1" s="144"/>
      <c r="C1" s="144"/>
      <c r="D1" s="144"/>
      <c r="E1" s="144"/>
      <c r="F1" s="144"/>
      <c r="G1" s="144"/>
      <c r="H1" s="144"/>
      <c r="I1" s="8"/>
      <c r="J1" s="8"/>
      <c r="K1" s="8"/>
      <c r="L1" s="8"/>
      <c r="M1" s="61" t="s">
        <v>321</v>
      </c>
      <c r="N1" s="8"/>
    </row>
    <row r="2" spans="1:14" s="19" customFormat="1" ht="33.75" customHeight="1">
      <c r="A2" s="144"/>
      <c r="B2" s="144"/>
      <c r="C2" s="144"/>
      <c r="D2" s="144"/>
      <c r="E2" s="144"/>
      <c r="F2" s="144"/>
      <c r="G2" s="144"/>
      <c r="H2" s="144"/>
      <c r="I2" s="142" t="s">
        <v>99</v>
      </c>
      <c r="J2" s="142"/>
      <c r="K2" s="142"/>
      <c r="L2" s="142"/>
      <c r="M2" s="142"/>
      <c r="N2" s="142"/>
    </row>
    <row r="3" spans="1:14" s="20" customFormat="1" ht="33.75">
      <c r="A3" s="144"/>
      <c r="B3" s="144"/>
      <c r="C3" s="144"/>
      <c r="D3" s="144"/>
      <c r="E3" s="144"/>
      <c r="F3" s="144"/>
      <c r="G3" s="144"/>
      <c r="H3" s="144"/>
      <c r="I3" s="61"/>
      <c r="J3" s="142" t="s">
        <v>345</v>
      </c>
      <c r="K3" s="143"/>
      <c r="L3" s="143"/>
      <c r="M3" s="143"/>
      <c r="N3" s="143"/>
    </row>
    <row r="4" spans="1:14" s="20" customFormat="1" ht="15" customHeight="1">
      <c r="A4" s="3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s="20" customFormat="1" ht="33">
      <c r="A5" s="144"/>
      <c r="B5" s="144"/>
      <c r="C5" s="144"/>
      <c r="D5" s="144"/>
      <c r="E5" s="144"/>
      <c r="F5" s="144"/>
      <c r="G5" s="144"/>
      <c r="H5" s="144"/>
      <c r="I5" s="142" t="s">
        <v>0</v>
      </c>
      <c r="J5" s="142"/>
      <c r="K5" s="142"/>
      <c r="L5" s="142"/>
      <c r="M5" s="142"/>
      <c r="N5" s="142"/>
    </row>
    <row r="6" spans="1:14" s="20" customFormat="1" ht="33.75">
      <c r="A6" s="144"/>
      <c r="B6" s="144"/>
      <c r="C6" s="144"/>
      <c r="D6" s="144"/>
      <c r="E6" s="144"/>
      <c r="F6" s="144"/>
      <c r="G6" s="144"/>
      <c r="H6" s="144"/>
      <c r="I6" s="142" t="s">
        <v>103</v>
      </c>
      <c r="J6" s="143"/>
      <c r="K6" s="143"/>
      <c r="L6" s="143"/>
      <c r="M6" s="143"/>
      <c r="N6" s="143"/>
    </row>
    <row r="7" spans="1:14" s="20" customFormat="1" ht="33.75">
      <c r="A7" s="144"/>
      <c r="B7" s="144"/>
      <c r="C7" s="144"/>
      <c r="D7" s="144"/>
      <c r="E7" s="144"/>
      <c r="F7" s="144"/>
      <c r="G7" s="144"/>
      <c r="H7" s="144"/>
      <c r="I7" s="142" t="s">
        <v>98</v>
      </c>
      <c r="J7" s="143"/>
      <c r="K7" s="143"/>
      <c r="L7" s="143"/>
      <c r="M7" s="143"/>
      <c r="N7" s="143"/>
    </row>
    <row r="8" spans="1:14" s="20" customFormat="1" ht="33.75">
      <c r="A8" s="144"/>
      <c r="B8" s="144"/>
      <c r="C8" s="144"/>
      <c r="D8" s="144"/>
      <c r="E8" s="144"/>
      <c r="F8" s="144"/>
      <c r="G8" s="144"/>
      <c r="H8" s="144"/>
      <c r="I8" s="142" t="s">
        <v>330</v>
      </c>
      <c r="J8" s="143"/>
      <c r="K8" s="143"/>
      <c r="L8" s="143"/>
      <c r="M8" s="143"/>
      <c r="N8" s="143"/>
    </row>
    <row r="9" spans="1:14" s="20" customFormat="1" ht="33.75">
      <c r="A9" s="144"/>
      <c r="B9" s="144"/>
      <c r="C9" s="144"/>
      <c r="D9" s="144"/>
      <c r="E9" s="144"/>
      <c r="F9" s="144"/>
      <c r="G9" s="144"/>
      <c r="H9" s="144"/>
      <c r="I9" s="142"/>
      <c r="J9" s="143"/>
      <c r="K9" s="143"/>
      <c r="L9" s="143"/>
      <c r="M9" s="143"/>
      <c r="N9" s="143"/>
    </row>
    <row r="10" spans="1:14" s="19" customFormat="1" ht="16.5" customHeight="1">
      <c r="A10" s="32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s="20" customFormat="1" ht="33">
      <c r="A11" s="137" t="s">
        <v>104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</row>
    <row r="12" spans="1:14" s="20" customFormat="1" ht="33">
      <c r="A12" s="137" t="s">
        <v>105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</row>
    <row r="13" spans="1:14" s="20" customFormat="1" ht="33">
      <c r="A13" s="137" t="s">
        <v>100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</row>
    <row r="14" spans="1:14" s="20" customFormat="1" ht="33">
      <c r="A14" s="137" t="s">
        <v>331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14" s="20" customFormat="1" ht="33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</row>
    <row r="16" spans="1:14" s="10" customFormat="1" ht="27.75" customHeight="1">
      <c r="A16" s="9"/>
      <c r="L16" s="30"/>
      <c r="M16" s="30"/>
      <c r="N16" s="30"/>
    </row>
    <row r="17" spans="1:14" s="10" customFormat="1" ht="103.5" customHeight="1">
      <c r="A17" s="146" t="s">
        <v>121</v>
      </c>
      <c r="B17" s="136" t="s">
        <v>9</v>
      </c>
      <c r="C17" s="138" t="s">
        <v>83</v>
      </c>
      <c r="D17" s="139"/>
      <c r="E17" s="139"/>
      <c r="F17" s="139"/>
      <c r="G17" s="139"/>
      <c r="H17" s="139"/>
      <c r="I17" s="140"/>
      <c r="J17" s="140"/>
      <c r="K17" s="140"/>
      <c r="L17" s="140"/>
      <c r="M17" s="140"/>
      <c r="N17" s="141"/>
    </row>
    <row r="18" spans="1:14" s="10" customFormat="1" ht="18.75">
      <c r="A18" s="146"/>
      <c r="B18" s="136"/>
      <c r="C18" s="136" t="s">
        <v>106</v>
      </c>
      <c r="D18" s="138" t="s">
        <v>107</v>
      </c>
      <c r="E18" s="139"/>
      <c r="F18" s="139"/>
      <c r="G18" s="139"/>
      <c r="H18" s="139"/>
      <c r="I18" s="140"/>
      <c r="J18" s="140"/>
      <c r="K18" s="140"/>
      <c r="L18" s="140"/>
      <c r="M18" s="140"/>
      <c r="N18" s="141"/>
    </row>
    <row r="19" spans="1:14" s="10" customFormat="1" ht="82.5" customHeight="1">
      <c r="A19" s="146"/>
      <c r="B19" s="136"/>
      <c r="C19" s="136"/>
      <c r="D19" s="59">
        <v>2014</v>
      </c>
      <c r="E19" s="59">
        <v>2015</v>
      </c>
      <c r="F19" s="59">
        <v>2016</v>
      </c>
      <c r="G19" s="59">
        <v>2017</v>
      </c>
      <c r="H19" s="59">
        <v>2018</v>
      </c>
      <c r="I19" s="28">
        <v>2019</v>
      </c>
      <c r="J19" s="28">
        <v>2020</v>
      </c>
      <c r="K19" s="28">
        <v>2021</v>
      </c>
      <c r="L19" s="28">
        <v>2022</v>
      </c>
      <c r="M19" s="28">
        <v>2023</v>
      </c>
      <c r="N19" s="28">
        <v>2024</v>
      </c>
    </row>
    <row r="20" spans="1:14" s="10" customFormat="1" ht="24.75" customHeight="1">
      <c r="A20" s="25">
        <v>1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</row>
    <row r="21" spans="1:14" s="10" customFormat="1" ht="27" customHeight="1">
      <c r="A21" s="136" t="s">
        <v>176</v>
      </c>
      <c r="B21" s="136"/>
      <c r="C21" s="136"/>
      <c r="D21" s="136"/>
      <c r="E21" s="136"/>
      <c r="F21" s="136"/>
      <c r="G21" s="136"/>
      <c r="H21" s="136"/>
      <c r="I21" s="147"/>
      <c r="J21" s="147"/>
      <c r="K21" s="147"/>
      <c r="L21" s="147"/>
      <c r="M21" s="147"/>
      <c r="N21" s="147"/>
    </row>
    <row r="22" spans="1:14" s="10" customFormat="1" ht="77.45" customHeight="1">
      <c r="A22" s="40" t="s">
        <v>122</v>
      </c>
      <c r="B22" s="41" t="s">
        <v>108</v>
      </c>
      <c r="C22" s="42">
        <f>D22+E22+F22+G22+H22+I22+J22+K22+L22+M22+N22</f>
        <v>564963746.76000011</v>
      </c>
      <c r="D22" s="42">
        <v>8679425</v>
      </c>
      <c r="E22" s="42">
        <v>8569250.4000000004</v>
      </c>
      <c r="F22" s="42">
        <v>45285374.75</v>
      </c>
      <c r="G22" s="42">
        <f t="shared" ref="G22:N22" si="0">G23</f>
        <v>42928449.109999999</v>
      </c>
      <c r="H22" s="42">
        <f t="shared" si="0"/>
        <v>56827612.520000003</v>
      </c>
      <c r="I22" s="36">
        <f t="shared" si="0"/>
        <v>115015809.78</v>
      </c>
      <c r="J22" s="36">
        <f t="shared" si="0"/>
        <v>57531565.039999999</v>
      </c>
      <c r="K22" s="36">
        <f t="shared" si="0"/>
        <v>57531565.039999999</v>
      </c>
      <c r="L22" s="36">
        <f t="shared" si="0"/>
        <v>57531565.039999999</v>
      </c>
      <c r="M22" s="36">
        <f t="shared" si="0"/>
        <v>57531565.039999999</v>
      </c>
      <c r="N22" s="36" t="str">
        <f t="shared" si="0"/>
        <v>57531565,04</v>
      </c>
    </row>
    <row r="23" spans="1:14" s="10" customFormat="1" ht="42.6" customHeight="1">
      <c r="A23" s="62" t="s">
        <v>95</v>
      </c>
      <c r="B23" s="67" t="s">
        <v>109</v>
      </c>
      <c r="C23" s="36">
        <f>D23+E23+F23+G23+H23+I23+J23+K23+L23+M23+N23</f>
        <v>564963746.76000011</v>
      </c>
      <c r="D23" s="36">
        <v>8679425</v>
      </c>
      <c r="E23" s="36">
        <v>8569250.4000000004</v>
      </c>
      <c r="F23" s="36">
        <v>45285374.75</v>
      </c>
      <c r="G23" s="36">
        <v>42928449.109999999</v>
      </c>
      <c r="H23" s="36">
        <v>56827612.520000003</v>
      </c>
      <c r="I23" s="38">
        <f ca="1">'пп 1  (2) '!F18+'пп 1  (2) '!F24+'пп 1  (2) '!F28+'пп 1  (2) '!F41</f>
        <v>115015809.78</v>
      </c>
      <c r="J23" s="38">
        <f ca="1">'пп 1  (2) '!G18+'пп 1  (2) '!G24+'пп 1  (2) '!G28+'пп 1  (2) '!G41</f>
        <v>57531565.039999999</v>
      </c>
      <c r="K23" s="116">
        <f ca="1">'пп 1  (2) '!H18+'пп 1  (2) '!H24+'пп 1  (2) '!H28+'пп 1  (2) '!H41</f>
        <v>57531565.039999999</v>
      </c>
      <c r="L23" s="116">
        <f ca="1">'пп 1  (2) '!I18+'пп 1  (2) '!I24+'пп 1  (2) '!I28+'пп 1  (2) '!I41</f>
        <v>57531565.039999999</v>
      </c>
      <c r="M23" s="116">
        <f ca="1">'пп 1  (2) '!J18+'пп 1  (2) '!J24+'пп 1  (2) '!J28+'пп 1  (2) '!J41</f>
        <v>57531565.039999999</v>
      </c>
      <c r="N23" s="37" t="s">
        <v>340</v>
      </c>
    </row>
    <row r="24" spans="1:14" s="10" customFormat="1" ht="78.75" customHeight="1">
      <c r="A24" s="62" t="s">
        <v>123</v>
      </c>
      <c r="B24" s="67" t="s">
        <v>110</v>
      </c>
      <c r="C24" s="36">
        <v>19799968</v>
      </c>
      <c r="D24" s="36">
        <v>0</v>
      </c>
      <c r="E24" s="36">
        <v>19799968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1:14" s="10" customFormat="1" ht="42.6" customHeight="1">
      <c r="A25" s="62" t="s">
        <v>124</v>
      </c>
      <c r="B25" s="67" t="s">
        <v>109</v>
      </c>
      <c r="C25" s="36">
        <v>19799968</v>
      </c>
      <c r="D25" s="36">
        <v>0</v>
      </c>
      <c r="E25" s="36">
        <v>19799968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</row>
    <row r="26" spans="1:14" s="10" customFormat="1" ht="66.599999999999994" customHeight="1">
      <c r="A26" s="62" t="s">
        <v>125</v>
      </c>
      <c r="B26" s="67" t="s">
        <v>2</v>
      </c>
      <c r="C26" s="36">
        <f>D26+E26+F26+G26+H26</f>
        <v>99000</v>
      </c>
      <c r="D26" s="36">
        <v>0</v>
      </c>
      <c r="E26" s="36">
        <v>0</v>
      </c>
      <c r="F26" s="36">
        <v>0</v>
      </c>
      <c r="G26" s="36">
        <f>G27</f>
        <v>99000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</row>
    <row r="27" spans="1:14" s="10" customFormat="1" ht="42" customHeight="1">
      <c r="A27" s="62" t="s">
        <v>126</v>
      </c>
      <c r="B27" s="67" t="s">
        <v>109</v>
      </c>
      <c r="C27" s="36">
        <f>D27+E27+F27+G27+H27</f>
        <v>99000</v>
      </c>
      <c r="D27" s="36">
        <v>0</v>
      </c>
      <c r="E27" s="36">
        <v>0</v>
      </c>
      <c r="F27" s="36">
        <v>0</v>
      </c>
      <c r="G27" s="36">
        <v>99000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</row>
    <row r="28" spans="1:14" s="10" customFormat="1" ht="61.5" customHeight="1">
      <c r="A28" s="62" t="s">
        <v>49</v>
      </c>
      <c r="B28" s="67" t="s">
        <v>116</v>
      </c>
      <c r="C28" s="36">
        <f>D28+E28+F28+G28+H28+I28+J28</f>
        <v>650798143.61000001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f ca="1">'пп 1  (2) '!F49</f>
        <v>422691163.89999998</v>
      </c>
      <c r="J28" s="36">
        <f ca="1">J29</f>
        <v>228106979.71000001</v>
      </c>
      <c r="K28" s="38">
        <v>0</v>
      </c>
      <c r="L28" s="38">
        <v>0</v>
      </c>
      <c r="M28" s="38">
        <v>0</v>
      </c>
      <c r="N28" s="38">
        <v>0</v>
      </c>
    </row>
    <row r="29" spans="1:14" s="10" customFormat="1" ht="48.75" customHeight="1">
      <c r="A29" s="62" t="s">
        <v>78</v>
      </c>
      <c r="B29" s="43" t="s">
        <v>109</v>
      </c>
      <c r="C29" s="36">
        <f>D29+E29+F29+G29+H29++I29+J29</f>
        <v>258798143.61000001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  <c r="I29" s="36">
        <f ca="1">'пп 1  (2) '!F50</f>
        <v>30691163.899999999</v>
      </c>
      <c r="J29" s="36">
        <f ca="1">'пп 1  (2) '!G50</f>
        <v>228106979.71000001</v>
      </c>
      <c r="K29" s="38">
        <v>0</v>
      </c>
      <c r="L29" s="38">
        <v>0</v>
      </c>
      <c r="M29" s="38">
        <v>0</v>
      </c>
      <c r="N29" s="38">
        <v>0</v>
      </c>
    </row>
    <row r="30" spans="1:14" s="10" customFormat="1" ht="48.75" customHeight="1">
      <c r="A30" s="62" t="s">
        <v>25</v>
      </c>
      <c r="B30" s="43" t="s">
        <v>111</v>
      </c>
      <c r="C30" s="36">
        <f>D30+E30+F30+G30+H30++I30+J30</f>
        <v>48000000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f ca="1">'пп 1  (2) '!F51</f>
        <v>48000000</v>
      </c>
      <c r="J30" s="36">
        <v>0</v>
      </c>
      <c r="K30" s="38">
        <v>0</v>
      </c>
      <c r="L30" s="38">
        <v>0</v>
      </c>
      <c r="M30" s="38">
        <v>0</v>
      </c>
      <c r="N30" s="38">
        <v>0</v>
      </c>
    </row>
    <row r="31" spans="1:14" s="10" customFormat="1" ht="48.75" customHeight="1">
      <c r="A31" s="62" t="s">
        <v>26</v>
      </c>
      <c r="B31" s="43" t="s">
        <v>112</v>
      </c>
      <c r="C31" s="36">
        <f>D31+E31+F31+G31+H31++I31+J31</f>
        <v>344000000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f ca="1">'пп 1  (2) '!F52</f>
        <v>344000000</v>
      </c>
      <c r="J31" s="36">
        <v>0</v>
      </c>
      <c r="K31" s="38">
        <v>0</v>
      </c>
      <c r="L31" s="38">
        <v>0</v>
      </c>
      <c r="M31" s="38">
        <v>0</v>
      </c>
      <c r="N31" s="38">
        <v>0</v>
      </c>
    </row>
    <row r="32" spans="1:14" s="10" customFormat="1" ht="38.450000000000003" customHeight="1">
      <c r="A32" s="62" t="s">
        <v>50</v>
      </c>
      <c r="B32" s="67" t="s">
        <v>79</v>
      </c>
      <c r="C32" s="36">
        <f>D32+E32+F32+G32+H32+I32+J32+K32+L32+M32+N32</f>
        <v>1235660858.3699999</v>
      </c>
      <c r="D32" s="36">
        <f>D33</f>
        <v>8679425</v>
      </c>
      <c r="E32" s="36">
        <f t="shared" ref="E32:N32" si="1">E33</f>
        <v>28369218.399999999</v>
      </c>
      <c r="F32" s="36">
        <f t="shared" si="1"/>
        <v>45285374.75</v>
      </c>
      <c r="G32" s="36">
        <f t="shared" si="1"/>
        <v>43027449.109999999</v>
      </c>
      <c r="H32" s="36">
        <f t="shared" si="1"/>
        <v>56827612.520000003</v>
      </c>
      <c r="I32" s="36">
        <f>I33+I34+I35</f>
        <v>537706973.68000007</v>
      </c>
      <c r="J32" s="36">
        <f>J33</f>
        <v>285638544.75</v>
      </c>
      <c r="K32" s="36">
        <f t="shared" si="1"/>
        <v>57531565.039999999</v>
      </c>
      <c r="L32" s="36">
        <f t="shared" si="1"/>
        <v>57531565.039999999</v>
      </c>
      <c r="M32" s="36">
        <f t="shared" si="1"/>
        <v>57531565.039999999</v>
      </c>
      <c r="N32" s="36">
        <f t="shared" si="1"/>
        <v>57531565.039999999</v>
      </c>
    </row>
    <row r="33" spans="1:16" s="10" customFormat="1" ht="45" customHeight="1">
      <c r="A33" s="62" t="s">
        <v>31</v>
      </c>
      <c r="B33" s="67" t="s">
        <v>109</v>
      </c>
      <c r="C33" s="36">
        <f>D33+E33+F33+G33+H33+I33+J33+K33+L33+M33+N33</f>
        <v>843660858.36999989</v>
      </c>
      <c r="D33" s="36">
        <f>D23+D25+D27</f>
        <v>8679425</v>
      </c>
      <c r="E33" s="36">
        <f t="shared" ref="E33:N33" si="2">E23+E25+E27</f>
        <v>28369218.399999999</v>
      </c>
      <c r="F33" s="36">
        <f t="shared" si="2"/>
        <v>45285374.75</v>
      </c>
      <c r="G33" s="36">
        <f t="shared" si="2"/>
        <v>43027449.109999999</v>
      </c>
      <c r="H33" s="36">
        <f t="shared" si="2"/>
        <v>56827612.520000003</v>
      </c>
      <c r="I33" s="36">
        <f>I23+I25+I27+I29</f>
        <v>145706973.68000001</v>
      </c>
      <c r="J33" s="36">
        <f>J23+J25+J27+J29</f>
        <v>285638544.75</v>
      </c>
      <c r="K33" s="36">
        <f>K23+K25+K27</f>
        <v>57531565.039999999</v>
      </c>
      <c r="L33" s="36">
        <f t="shared" si="2"/>
        <v>57531565.039999999</v>
      </c>
      <c r="M33" s="36">
        <f t="shared" si="2"/>
        <v>57531565.039999999</v>
      </c>
      <c r="N33" s="36">
        <f t="shared" si="2"/>
        <v>57531565.039999999</v>
      </c>
    </row>
    <row r="34" spans="1:16" s="10" customFormat="1" ht="54" customHeight="1">
      <c r="A34" s="62" t="s">
        <v>27</v>
      </c>
      <c r="B34" s="43" t="s">
        <v>111</v>
      </c>
      <c r="C34" s="36">
        <f>D34+E34+F34+G34+H34+I34+J34</f>
        <v>48000000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f>I30</f>
        <v>48000000</v>
      </c>
      <c r="J34" s="36">
        <f>J30</f>
        <v>0</v>
      </c>
      <c r="K34" s="38">
        <v>0</v>
      </c>
      <c r="L34" s="38">
        <v>0</v>
      </c>
      <c r="M34" s="38">
        <v>0</v>
      </c>
      <c r="N34" s="38">
        <v>0</v>
      </c>
    </row>
    <row r="35" spans="1:16" s="10" customFormat="1" ht="60" customHeight="1">
      <c r="A35" s="62" t="s">
        <v>28</v>
      </c>
      <c r="B35" s="43" t="s">
        <v>29</v>
      </c>
      <c r="C35" s="36">
        <f>D35+E35+F35+G35+H35+I35+J35</f>
        <v>344000000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f>I31</f>
        <v>344000000</v>
      </c>
      <c r="J35" s="36">
        <f>J31</f>
        <v>0</v>
      </c>
      <c r="K35" s="38">
        <v>0</v>
      </c>
      <c r="L35" s="38">
        <v>0</v>
      </c>
      <c r="M35" s="38">
        <v>0</v>
      </c>
      <c r="N35" s="38">
        <v>0</v>
      </c>
    </row>
    <row r="36" spans="1:16" s="10" customFormat="1" ht="22.5" customHeight="1">
      <c r="A36" s="138" t="s">
        <v>7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5"/>
    </row>
    <row r="37" spans="1:16" s="10" customFormat="1" ht="79.150000000000006" customHeight="1">
      <c r="A37" s="62" t="s">
        <v>127</v>
      </c>
      <c r="B37" s="67" t="s">
        <v>108</v>
      </c>
      <c r="C37" s="36">
        <f>D37+E37+F37+G37+H37+I37+J37+K37+L37+M37+N37</f>
        <v>152428716.05000001</v>
      </c>
      <c r="D37" s="36">
        <v>13959050.369999999</v>
      </c>
      <c r="E37" s="36">
        <v>16834903.109999999</v>
      </c>
      <c r="F37" s="36">
        <v>14597838.960000001</v>
      </c>
      <c r="G37" s="36">
        <v>0</v>
      </c>
      <c r="H37" s="36">
        <f>H38+H39+H40+H41</f>
        <v>21398245.82</v>
      </c>
      <c r="I37" s="36">
        <f>I38+I39+I40+I41</f>
        <v>23138677.789999999</v>
      </c>
      <c r="J37" s="36">
        <v>12500000</v>
      </c>
      <c r="K37" s="36">
        <v>12500000</v>
      </c>
      <c r="L37" s="36">
        <v>12500000</v>
      </c>
      <c r="M37" s="36">
        <v>12500000</v>
      </c>
      <c r="N37" s="36">
        <v>12500000</v>
      </c>
    </row>
    <row r="38" spans="1:16" s="10" customFormat="1" ht="42" customHeight="1">
      <c r="A38" s="62" t="s">
        <v>130</v>
      </c>
      <c r="B38" s="67" t="s">
        <v>109</v>
      </c>
      <c r="C38" s="36">
        <f t="shared" ref="C38:C43" si="3">D38+E38+F38+G38+H38+I38+J38+K38+L38+M38+N38</f>
        <v>20743084.100000001</v>
      </c>
      <c r="D38" s="36">
        <v>2500000</v>
      </c>
      <c r="E38" s="36">
        <v>2400000</v>
      </c>
      <c r="F38" s="36">
        <v>264764.17</v>
      </c>
      <c r="G38" s="36">
        <v>0</v>
      </c>
      <c r="H38" s="36">
        <v>1486617.33</v>
      </c>
      <c r="I38" s="36">
        <f ca="1">'пп 3 (2) '!F20+'пп 3 (2) '!F28</f>
        <v>1591702.6</v>
      </c>
      <c r="J38" s="36">
        <v>2500000</v>
      </c>
      <c r="K38" s="36">
        <v>2500000</v>
      </c>
      <c r="L38" s="36">
        <v>2500000</v>
      </c>
      <c r="M38" s="36">
        <v>2500000</v>
      </c>
      <c r="N38" s="36">
        <v>2500000</v>
      </c>
    </row>
    <row r="39" spans="1:16" s="10" customFormat="1" ht="37.5" customHeight="1">
      <c r="A39" s="62" t="s">
        <v>129</v>
      </c>
      <c r="B39" s="67" t="s">
        <v>111</v>
      </c>
      <c r="C39" s="36">
        <f t="shared" si="3"/>
        <v>35447176.090000004</v>
      </c>
      <c r="D39" s="36">
        <v>8577463.7599999998</v>
      </c>
      <c r="E39" s="36">
        <v>10370596.560000001</v>
      </c>
      <c r="F39" s="36">
        <v>3964695.52</v>
      </c>
      <c r="G39" s="36">
        <v>0</v>
      </c>
      <c r="H39" s="36">
        <v>6299039.4000000004</v>
      </c>
      <c r="I39" s="36">
        <f ca="1">'пп 3 (2) '!F21</f>
        <v>6235380.8499999996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</row>
    <row r="40" spans="1:16" s="10" customFormat="1" ht="40.5" customHeight="1">
      <c r="A40" s="62" t="s">
        <v>131</v>
      </c>
      <c r="B40" s="43" t="s">
        <v>112</v>
      </c>
      <c r="C40" s="36">
        <f t="shared" si="3"/>
        <v>17580869.259999998</v>
      </c>
      <c r="D40" s="36">
        <v>2881586.61</v>
      </c>
      <c r="E40" s="36">
        <v>4064306.55</v>
      </c>
      <c r="F40" s="36">
        <v>1710792.67</v>
      </c>
      <c r="G40" s="36">
        <v>0</v>
      </c>
      <c r="H40" s="36">
        <v>3612589.09</v>
      </c>
      <c r="I40" s="36">
        <f ca="1">'пп 3 (2) '!F22</f>
        <v>5311594.34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</row>
    <row r="41" spans="1:16" s="10" customFormat="1" ht="43.15" customHeight="1">
      <c r="A41" s="62" t="s">
        <v>132</v>
      </c>
      <c r="B41" s="67" t="s">
        <v>113</v>
      </c>
      <c r="C41" s="36">
        <f t="shared" si="3"/>
        <v>78657586.599999994</v>
      </c>
      <c r="D41" s="36">
        <v>0</v>
      </c>
      <c r="E41" s="36">
        <v>0</v>
      </c>
      <c r="F41" s="36">
        <v>8657586.5999999996</v>
      </c>
      <c r="G41" s="36">
        <v>0</v>
      </c>
      <c r="H41" s="36">
        <v>10000000</v>
      </c>
      <c r="I41" s="36">
        <v>10000000</v>
      </c>
      <c r="J41" s="36">
        <v>10000000</v>
      </c>
      <c r="K41" s="36">
        <v>10000000</v>
      </c>
      <c r="L41" s="36">
        <v>10000000</v>
      </c>
      <c r="M41" s="36">
        <v>10000000</v>
      </c>
      <c r="N41" s="36">
        <v>10000000</v>
      </c>
    </row>
    <row r="42" spans="1:16" s="10" customFormat="1" ht="57.75" customHeight="1">
      <c r="A42" s="62" t="s">
        <v>128</v>
      </c>
      <c r="B42" s="67" t="s">
        <v>114</v>
      </c>
      <c r="C42" s="36">
        <f t="shared" si="3"/>
        <v>152428716.05000001</v>
      </c>
      <c r="D42" s="36">
        <v>13959050.369999999</v>
      </c>
      <c r="E42" s="36">
        <v>16834903.109999999</v>
      </c>
      <c r="F42" s="36">
        <v>14597838.960000001</v>
      </c>
      <c r="G42" s="36">
        <f t="shared" ref="G42:N42" si="4">G43+G44+G45+G46</f>
        <v>0</v>
      </c>
      <c r="H42" s="36">
        <f t="shared" si="4"/>
        <v>21398245.82</v>
      </c>
      <c r="I42" s="36">
        <f>I43+I44+I45+I46</f>
        <v>23138677.789999999</v>
      </c>
      <c r="J42" s="36">
        <f t="shared" si="4"/>
        <v>12500000</v>
      </c>
      <c r="K42" s="36">
        <f t="shared" si="4"/>
        <v>12500000</v>
      </c>
      <c r="L42" s="36">
        <f t="shared" si="4"/>
        <v>12500000</v>
      </c>
      <c r="M42" s="36">
        <f t="shared" si="4"/>
        <v>12500000</v>
      </c>
      <c r="N42" s="36">
        <f t="shared" si="4"/>
        <v>12500000</v>
      </c>
      <c r="P42" s="30"/>
    </row>
    <row r="43" spans="1:16" s="10" customFormat="1" ht="39.6" customHeight="1">
      <c r="A43" s="62" t="s">
        <v>133</v>
      </c>
      <c r="B43" s="67" t="s">
        <v>109</v>
      </c>
      <c r="C43" s="36">
        <f t="shared" si="3"/>
        <v>20743084.100000001</v>
      </c>
      <c r="D43" s="36">
        <v>2500000</v>
      </c>
      <c r="E43" s="36">
        <v>2400000</v>
      </c>
      <c r="F43" s="36">
        <v>264764.17</v>
      </c>
      <c r="G43" s="36">
        <f>G38</f>
        <v>0</v>
      </c>
      <c r="H43" s="36">
        <f>H38</f>
        <v>1486617.33</v>
      </c>
      <c r="I43" s="36">
        <f t="shared" ref="I43:N43" si="5">I38</f>
        <v>1591702.6</v>
      </c>
      <c r="J43" s="36">
        <f t="shared" si="5"/>
        <v>2500000</v>
      </c>
      <c r="K43" s="36">
        <f t="shared" si="5"/>
        <v>2500000</v>
      </c>
      <c r="L43" s="36">
        <f t="shared" si="5"/>
        <v>2500000</v>
      </c>
      <c r="M43" s="36">
        <f t="shared" si="5"/>
        <v>2500000</v>
      </c>
      <c r="N43" s="36">
        <f t="shared" si="5"/>
        <v>2500000</v>
      </c>
    </row>
    <row r="44" spans="1:16" s="10" customFormat="1" ht="39.6" customHeight="1">
      <c r="A44" s="62" t="s">
        <v>134</v>
      </c>
      <c r="B44" s="67" t="s">
        <v>111</v>
      </c>
      <c r="C44" s="36">
        <f>D44+E44+F44+G44+H44+I44+J44+K44+L44+M44+N44</f>
        <v>35447176.090000004</v>
      </c>
      <c r="D44" s="36">
        <v>8577463.7599999998</v>
      </c>
      <c r="E44" s="36">
        <v>10370596.560000001</v>
      </c>
      <c r="F44" s="36">
        <v>3964695.52</v>
      </c>
      <c r="G44" s="36">
        <v>0</v>
      </c>
      <c r="H44" s="36">
        <f>H39</f>
        <v>6299039.4000000004</v>
      </c>
      <c r="I44" s="36">
        <f>I39</f>
        <v>6235380.8499999996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</row>
    <row r="45" spans="1:16" s="10" customFormat="1" ht="39.6" customHeight="1">
      <c r="A45" s="62" t="s">
        <v>135</v>
      </c>
      <c r="B45" s="67" t="s">
        <v>112</v>
      </c>
      <c r="C45" s="36">
        <f>D45+E45+F45+G45+H45+I45+J45+K45+L45+M45+N45</f>
        <v>17580869.259999998</v>
      </c>
      <c r="D45" s="36">
        <v>2881586.61</v>
      </c>
      <c r="E45" s="36">
        <v>4064306.55</v>
      </c>
      <c r="F45" s="36">
        <v>1710792.67</v>
      </c>
      <c r="G45" s="36">
        <v>0</v>
      </c>
      <c r="H45" s="36">
        <f>H40</f>
        <v>3612589.09</v>
      </c>
      <c r="I45" s="36">
        <v>5311594.34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</row>
    <row r="46" spans="1:16" s="10" customFormat="1" ht="39.6" customHeight="1">
      <c r="A46" s="62" t="s">
        <v>136</v>
      </c>
      <c r="B46" s="67" t="s">
        <v>113</v>
      </c>
      <c r="C46" s="36">
        <f>D46+E46+F46+G46+H46+I46+J46+K46+L46+M46+N46</f>
        <v>78657586.599999994</v>
      </c>
      <c r="D46" s="36">
        <v>0</v>
      </c>
      <c r="E46" s="36">
        <v>0</v>
      </c>
      <c r="F46" s="36">
        <v>8657586.5999999996</v>
      </c>
      <c r="G46" s="36">
        <v>0</v>
      </c>
      <c r="H46" s="36">
        <f>H41</f>
        <v>10000000</v>
      </c>
      <c r="I46" s="36">
        <f t="shared" ref="I46:N46" si="6">I41</f>
        <v>10000000</v>
      </c>
      <c r="J46" s="36">
        <f t="shared" si="6"/>
        <v>10000000</v>
      </c>
      <c r="K46" s="36">
        <f t="shared" si="6"/>
        <v>10000000</v>
      </c>
      <c r="L46" s="36">
        <f t="shared" si="6"/>
        <v>10000000</v>
      </c>
      <c r="M46" s="36">
        <f t="shared" si="6"/>
        <v>10000000</v>
      </c>
      <c r="N46" s="36">
        <f t="shared" si="6"/>
        <v>10000000</v>
      </c>
    </row>
    <row r="47" spans="1:16" s="10" customFormat="1" ht="23.25" customHeight="1">
      <c r="A47" s="138" t="s">
        <v>8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5"/>
    </row>
    <row r="48" spans="1:16" s="10" customFormat="1" ht="77.45" customHeight="1">
      <c r="A48" s="62" t="s">
        <v>137</v>
      </c>
      <c r="B48" s="67" t="s">
        <v>108</v>
      </c>
      <c r="C48" s="36">
        <f t="shared" ref="C48:C53" si="7">D48+E48+F48+G48+H48+I48+J48+K48+L48+M48+N48</f>
        <v>1653048274.0899999</v>
      </c>
      <c r="D48" s="36">
        <v>1210806725</v>
      </c>
      <c r="E48" s="36">
        <v>0</v>
      </c>
      <c r="F48" s="36">
        <v>2059032.56</v>
      </c>
      <c r="G48" s="36">
        <f>G49+G50+G51</f>
        <v>81924313.579999998</v>
      </c>
      <c r="H48" s="36">
        <v>0</v>
      </c>
      <c r="I48" s="36">
        <f>I49+I50+I51</f>
        <v>242809045.20999998</v>
      </c>
      <c r="J48" s="36">
        <f>J49+J50+J51</f>
        <v>95449157.739999995</v>
      </c>
      <c r="K48" s="37" t="s">
        <v>18</v>
      </c>
      <c r="L48" s="37" t="s">
        <v>18</v>
      </c>
      <c r="M48" s="37" t="s">
        <v>18</v>
      </c>
      <c r="N48" s="37" t="s">
        <v>18</v>
      </c>
    </row>
    <row r="49" spans="1:14" s="10" customFormat="1" ht="40.9" customHeight="1">
      <c r="A49" s="62" t="s">
        <v>138</v>
      </c>
      <c r="B49" s="67" t="s">
        <v>109</v>
      </c>
      <c r="C49" s="36">
        <f t="shared" si="7"/>
        <v>581057121.14999998</v>
      </c>
      <c r="D49" s="36">
        <v>388574837.89999998</v>
      </c>
      <c r="E49" s="36">
        <v>0</v>
      </c>
      <c r="F49" s="36">
        <v>2059032.56</v>
      </c>
      <c r="G49" s="36">
        <v>27300959.75</v>
      </c>
      <c r="H49" s="36">
        <v>0</v>
      </c>
      <c r="I49" s="36">
        <f ca="1">'пп 4  (2) '!F23</f>
        <v>47673133.200000003</v>
      </c>
      <c r="J49" s="36">
        <f ca="1">'пп 4  (2) '!G23</f>
        <v>95449157.739999995</v>
      </c>
      <c r="K49" s="37" t="s">
        <v>18</v>
      </c>
      <c r="L49" s="37" t="s">
        <v>18</v>
      </c>
      <c r="M49" s="37" t="s">
        <v>18</v>
      </c>
      <c r="N49" s="37" t="s">
        <v>18</v>
      </c>
    </row>
    <row r="50" spans="1:14" s="10" customFormat="1" ht="40.9" customHeight="1">
      <c r="A50" s="62" t="s">
        <v>139</v>
      </c>
      <c r="B50" s="67" t="s">
        <v>111</v>
      </c>
      <c r="C50" s="36">
        <f t="shared" si="7"/>
        <v>358498846.05000001</v>
      </c>
      <c r="D50" s="36">
        <v>326566876.54000002</v>
      </c>
      <c r="E50" s="36">
        <v>0</v>
      </c>
      <c r="F50" s="36">
        <v>0</v>
      </c>
      <c r="G50" s="36">
        <v>28092755.920000002</v>
      </c>
      <c r="H50" s="36">
        <v>0</v>
      </c>
      <c r="I50" s="36">
        <f ca="1">'пп 4  (2) '!F24</f>
        <v>3839213.59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</row>
    <row r="51" spans="1:14" s="10" customFormat="1" ht="80.25" customHeight="1">
      <c r="A51" s="62" t="s">
        <v>140</v>
      </c>
      <c r="B51" s="67" t="s">
        <v>115</v>
      </c>
      <c r="C51" s="36">
        <f>D51+E51+F51+G51+H51+I51+J51+K51+L51+M51+N51</f>
        <v>713492306.88999999</v>
      </c>
      <c r="D51" s="36">
        <v>495665010.56</v>
      </c>
      <c r="E51" s="36">
        <v>0</v>
      </c>
      <c r="F51" s="36">
        <v>0</v>
      </c>
      <c r="G51" s="36">
        <v>26530597.91</v>
      </c>
      <c r="H51" s="36">
        <v>0</v>
      </c>
      <c r="I51" s="36">
        <f ca="1">'пп 4  (2) '!F25</f>
        <v>191296698.41999999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</row>
    <row r="52" spans="1:14" s="10" customFormat="1" ht="82.9" customHeight="1">
      <c r="A52" s="62" t="s">
        <v>141</v>
      </c>
      <c r="B52" s="67" t="s">
        <v>110</v>
      </c>
      <c r="C52" s="36">
        <f t="shared" si="7"/>
        <v>149856861.14999998</v>
      </c>
      <c r="D52" s="36">
        <v>2569500.0099999998</v>
      </c>
      <c r="E52" s="36">
        <v>7715563</v>
      </c>
      <c r="F52" s="36">
        <v>19041074</v>
      </c>
      <c r="G52" s="36">
        <f>G53</f>
        <v>39340851.100000001</v>
      </c>
      <c r="H52" s="36">
        <f>H53</f>
        <v>30774414.879999999</v>
      </c>
      <c r="I52" s="36">
        <f ca="1">I53</f>
        <v>50415458.159999996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</row>
    <row r="53" spans="1:14" s="10" customFormat="1" ht="47.25" customHeight="1">
      <c r="A53" s="62" t="s">
        <v>142</v>
      </c>
      <c r="B53" s="67" t="s">
        <v>109</v>
      </c>
      <c r="C53" s="36">
        <f t="shared" si="7"/>
        <v>149856861.14999998</v>
      </c>
      <c r="D53" s="36">
        <v>2569500.0099999998</v>
      </c>
      <c r="E53" s="36">
        <v>7715563</v>
      </c>
      <c r="F53" s="36">
        <v>19041074</v>
      </c>
      <c r="G53" s="36">
        <v>39340851.100000001</v>
      </c>
      <c r="H53" s="36">
        <v>30774414.879999999</v>
      </c>
      <c r="I53" s="36">
        <f ca="1">'пп 4  (2) '!F27</f>
        <v>50415458.159999996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</row>
    <row r="54" spans="1:14" s="10" customFormat="1" ht="62.45" customHeight="1">
      <c r="A54" s="62" t="s">
        <v>143</v>
      </c>
      <c r="B54" s="67" t="s">
        <v>116</v>
      </c>
      <c r="C54" s="36">
        <f>D54+E54+F54+G54+H54</f>
        <v>2915906244.6600003</v>
      </c>
      <c r="D54" s="36">
        <v>712778204.25</v>
      </c>
      <c r="E54" s="36">
        <v>984575253.36000001</v>
      </c>
      <c r="F54" s="36">
        <v>1035409447.25</v>
      </c>
      <c r="G54" s="36">
        <v>183143339.80000001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</row>
    <row r="55" spans="1:14" s="10" customFormat="1" ht="43.5" customHeight="1">
      <c r="A55" s="62" t="s">
        <v>144</v>
      </c>
      <c r="B55" s="67" t="s">
        <v>109</v>
      </c>
      <c r="C55" s="36">
        <f>D55+E55+F55+G55+H55</f>
        <v>893409321.23000002</v>
      </c>
      <c r="D55" s="36">
        <v>34780213.219999999</v>
      </c>
      <c r="E55" s="36">
        <v>396209321.36000001</v>
      </c>
      <c r="F55" s="36">
        <v>279276446.85000002</v>
      </c>
      <c r="G55" s="36">
        <v>183143339.80000001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</row>
    <row r="56" spans="1:14" s="10" customFormat="1" ht="43.5" customHeight="1">
      <c r="A56" s="62" t="s">
        <v>145</v>
      </c>
      <c r="B56" s="67" t="s">
        <v>111</v>
      </c>
      <c r="C56" s="36">
        <f>D56+E56+F56+G56+H56</f>
        <v>979080236.43999994</v>
      </c>
      <c r="D56" s="36">
        <v>330306713.52999997</v>
      </c>
      <c r="E56" s="36">
        <v>260532073.65000001</v>
      </c>
      <c r="F56" s="36">
        <v>388241449.25999999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</row>
    <row r="57" spans="1:14" s="10" customFormat="1" ht="81.75" customHeight="1">
      <c r="A57" s="62" t="s">
        <v>146</v>
      </c>
      <c r="B57" s="67" t="s">
        <v>115</v>
      </c>
      <c r="C57" s="36">
        <f>D57+E57+F57+G57+H57</f>
        <v>1043416686.99</v>
      </c>
      <c r="D57" s="36">
        <v>347691277.5</v>
      </c>
      <c r="E57" s="36">
        <v>327833858.35000002</v>
      </c>
      <c r="F57" s="36">
        <v>367891551.13999999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</row>
    <row r="58" spans="1:14" s="10" customFormat="1" ht="62.25" customHeight="1">
      <c r="A58" s="62" t="s">
        <v>147</v>
      </c>
      <c r="B58" s="67" t="s">
        <v>117</v>
      </c>
      <c r="C58" s="36">
        <f>D58+E58+F58+G58+H58+I58+J58+K58+L58+M58+N58</f>
        <v>4718811379.8999996</v>
      </c>
      <c r="D58" s="36">
        <v>1926154429.26</v>
      </c>
      <c r="E58" s="36">
        <v>992290816.36000001</v>
      </c>
      <c r="F58" s="36">
        <v>1056509553.8099999</v>
      </c>
      <c r="G58" s="36">
        <f>G59+G60+G61</f>
        <v>304408504.48000002</v>
      </c>
      <c r="H58" s="36">
        <f>H59+H60+H61</f>
        <v>30774414.879999999</v>
      </c>
      <c r="I58" s="38">
        <f>I59+I60+I61</f>
        <v>293224503.37</v>
      </c>
      <c r="J58" s="38">
        <f>J59+J60+J61</f>
        <v>95449157.739999995</v>
      </c>
      <c r="K58" s="37" t="s">
        <v>18</v>
      </c>
      <c r="L58" s="37" t="s">
        <v>18</v>
      </c>
      <c r="M58" s="37" t="s">
        <v>18</v>
      </c>
      <c r="N58" s="37" t="s">
        <v>18</v>
      </c>
    </row>
    <row r="59" spans="1:14" s="10" customFormat="1" ht="43.5" customHeight="1">
      <c r="A59" s="62" t="s">
        <v>148</v>
      </c>
      <c r="B59" s="67" t="s">
        <v>109</v>
      </c>
      <c r="C59" s="36">
        <f>D59+E59+F59+G59+H59+I59+J59+K59+L59+M59+N59</f>
        <v>1624323303.5300002</v>
      </c>
      <c r="D59" s="36">
        <v>425924551.13</v>
      </c>
      <c r="E59" s="36">
        <v>403924884.36000001</v>
      </c>
      <c r="F59" s="36">
        <v>300376553.41000003</v>
      </c>
      <c r="G59" s="36">
        <f>G55+G53+G49</f>
        <v>249785150.65000001</v>
      </c>
      <c r="H59" s="36">
        <f t="shared" ref="H59:N59" si="8">H49+H53</f>
        <v>30774414.879999999</v>
      </c>
      <c r="I59" s="36">
        <f>I49+I53</f>
        <v>98088591.359999999</v>
      </c>
      <c r="J59" s="36">
        <f t="shared" si="8"/>
        <v>95449157.739999995</v>
      </c>
      <c r="K59" s="36">
        <f t="shared" si="8"/>
        <v>5000000</v>
      </c>
      <c r="L59" s="36">
        <f t="shared" si="8"/>
        <v>5000000</v>
      </c>
      <c r="M59" s="36">
        <f t="shared" si="8"/>
        <v>5000000</v>
      </c>
      <c r="N59" s="36">
        <f t="shared" si="8"/>
        <v>5000000</v>
      </c>
    </row>
    <row r="60" spans="1:14" s="10" customFormat="1" ht="42" customHeight="1">
      <c r="A60" s="62" t="s">
        <v>149</v>
      </c>
      <c r="B60" s="67" t="s">
        <v>111</v>
      </c>
      <c r="C60" s="36">
        <f>D60+E60+F60+G60+H60+I60+J60+K60+L60+M60+N60</f>
        <v>1337579082.49</v>
      </c>
      <c r="D60" s="36">
        <v>656873590.07000005</v>
      </c>
      <c r="E60" s="36">
        <v>260532073.65000001</v>
      </c>
      <c r="F60" s="36">
        <v>388241449.25999999</v>
      </c>
      <c r="G60" s="36">
        <v>28092755.920000002</v>
      </c>
      <c r="H60" s="36">
        <v>0</v>
      </c>
      <c r="I60" s="36">
        <f>I50</f>
        <v>3839213.59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</row>
    <row r="61" spans="1:14" s="10" customFormat="1" ht="81.75" customHeight="1">
      <c r="A61" s="62" t="s">
        <v>150</v>
      </c>
      <c r="B61" s="67" t="s">
        <v>115</v>
      </c>
      <c r="C61" s="36">
        <f>D61+E61+F61+G61+H61+I61+J61+K61+L61+M61+N61</f>
        <v>1756908993.8799999</v>
      </c>
      <c r="D61" s="36">
        <v>843356288.05999994</v>
      </c>
      <c r="E61" s="36">
        <v>327833858.35000002</v>
      </c>
      <c r="F61" s="36">
        <v>367891551.13999999</v>
      </c>
      <c r="G61" s="36">
        <v>26530597.91</v>
      </c>
      <c r="H61" s="36">
        <v>0</v>
      </c>
      <c r="I61" s="36">
        <f>I51</f>
        <v>191296698.41999999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</row>
    <row r="62" spans="1:14" s="10" customFormat="1" ht="23.25" customHeight="1">
      <c r="A62" s="138" t="s">
        <v>332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5"/>
    </row>
    <row r="63" spans="1:14" s="10" customFormat="1" ht="77.45" customHeight="1">
      <c r="A63" s="62" t="s">
        <v>151</v>
      </c>
      <c r="B63" s="67" t="s">
        <v>118</v>
      </c>
      <c r="C63" s="36">
        <f>D63+E63+F63+G63+H63+I63+J63+K63+L63+M63+N63</f>
        <v>6226397646.5200005</v>
      </c>
      <c r="D63" s="36">
        <v>785848334.62</v>
      </c>
      <c r="E63" s="36">
        <v>489562257.24000001</v>
      </c>
      <c r="F63" s="36">
        <v>516689312.82999998</v>
      </c>
      <c r="G63" s="36">
        <f>G64+G66+G67+G68</f>
        <v>661488763.88</v>
      </c>
      <c r="H63" s="36">
        <f>H64+H66+H67+H68</f>
        <v>701183934.25999999</v>
      </c>
      <c r="I63" s="38">
        <f>I64+I65</f>
        <v>2537487141.5500002</v>
      </c>
      <c r="J63" s="38">
        <f>J64</f>
        <v>101932900.14</v>
      </c>
      <c r="K63" s="37">
        <f>K64</f>
        <v>108051250.5</v>
      </c>
      <c r="L63" s="37">
        <f>L64</f>
        <v>108051250.5</v>
      </c>
      <c r="M63" s="37">
        <f>M64</f>
        <v>108051250.5</v>
      </c>
      <c r="N63" s="37">
        <f>N64</f>
        <v>108051250.5</v>
      </c>
    </row>
    <row r="64" spans="1:14" s="10" customFormat="1" ht="39" customHeight="1">
      <c r="A64" s="62" t="s">
        <v>152</v>
      </c>
      <c r="B64" s="67" t="s">
        <v>109</v>
      </c>
      <c r="C64" s="36">
        <f>D64+E64+F64+G64+H64+I64+J64+K64+L64+M64+N64</f>
        <v>4116312251.2899995</v>
      </c>
      <c r="D64" s="36">
        <v>784470702.01999998</v>
      </c>
      <c r="E64" s="36">
        <v>488408315.87</v>
      </c>
      <c r="F64" s="36">
        <v>516689312.82999998</v>
      </c>
      <c r="G64" s="36">
        <v>653934942.62</v>
      </c>
      <c r="H64" s="36">
        <v>701183934.25999999</v>
      </c>
      <c r="I64" s="38">
        <f ca="1">'пп 5 (2)'!F19+'пп 5 (2)'!F35+'пп 5 (2)'!F108+'пп 5 (2)'!F114</f>
        <v>437487141.55000001</v>
      </c>
      <c r="J64" s="38">
        <f ca="1">'пп 5 (2)'!G19+'пп 5 (2)'!G35+'пп 5 (2)'!G108+'пп 5 (2)'!G114</f>
        <v>101932900.14</v>
      </c>
      <c r="K64" s="38">
        <f ca="1">'пп 5 (2)'!H19+'пп 5 (2)'!H35+'пп 5 (2)'!H108+'пп 5 (2)'!H114</f>
        <v>108051250.5</v>
      </c>
      <c r="L64" s="38">
        <f ca="1">'пп 5 (2)'!I19+'пп 5 (2)'!I35+'пп 5 (2)'!I108+'пп 5 (2)'!I114</f>
        <v>108051250.5</v>
      </c>
      <c r="M64" s="38">
        <f ca="1">'пп 5 (2)'!J19+'пп 5 (2)'!J35+'пп 5 (2)'!J108+'пп 5 (2)'!J114</f>
        <v>108051250.5</v>
      </c>
      <c r="N64" s="38">
        <f ca="1">'пп 5 (2)'!K19+'пп 5 (2)'!K35+'пп 5 (2)'!K108+'пп 5 (2)'!K114</f>
        <v>108051250.5</v>
      </c>
    </row>
    <row r="65" spans="1:14" s="10" customFormat="1" ht="39" customHeight="1">
      <c r="A65" s="62" t="s">
        <v>153</v>
      </c>
      <c r="B65" s="43" t="s">
        <v>112</v>
      </c>
      <c r="C65" s="36">
        <f>D65+E65+F65+G65+H65+I65+J65+K65+L65+M65+N65</f>
        <v>2100000000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8">
        <f ca="1">'пп 5 (2)'!F31+'пп 5 (2)'!F33</f>
        <v>2100000000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</row>
    <row r="66" spans="1:14" s="10" customFormat="1" ht="36.6" customHeight="1">
      <c r="A66" s="62" t="s">
        <v>154</v>
      </c>
      <c r="B66" s="67" t="s">
        <v>111</v>
      </c>
      <c r="C66" s="36">
        <v>890177.59</v>
      </c>
      <c r="D66" s="36">
        <v>484417.08</v>
      </c>
      <c r="E66" s="36">
        <v>405760.51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</row>
    <row r="67" spans="1:14" s="10" customFormat="1" ht="80.25" customHeight="1">
      <c r="A67" s="62" t="s">
        <v>81</v>
      </c>
      <c r="B67" s="67" t="s">
        <v>115</v>
      </c>
      <c r="C67" s="36">
        <v>1641396.38</v>
      </c>
      <c r="D67" s="36">
        <v>893215.52</v>
      </c>
      <c r="E67" s="36">
        <v>748180.86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</row>
    <row r="68" spans="1:14" s="10" customFormat="1" ht="59.45" customHeight="1">
      <c r="A68" s="62" t="s">
        <v>214</v>
      </c>
      <c r="B68" s="67" t="s">
        <v>82</v>
      </c>
      <c r="C68" s="36">
        <f>D68+E68+F68+G68+H68</f>
        <v>7553821.2599999998</v>
      </c>
      <c r="D68" s="36">
        <v>0</v>
      </c>
      <c r="E68" s="36">
        <v>0</v>
      </c>
      <c r="F68" s="36">
        <v>0</v>
      </c>
      <c r="G68" s="36">
        <v>7553821.2599999998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</row>
    <row r="69" spans="1:14" s="10" customFormat="1" ht="60" customHeight="1">
      <c r="A69" s="62" t="s">
        <v>155</v>
      </c>
      <c r="B69" s="67" t="s">
        <v>116</v>
      </c>
      <c r="C69" s="36">
        <f>D69+E69+F69+G69+H69+I69+J69+K69+L69+M69+N69</f>
        <v>1775745744.3800001</v>
      </c>
      <c r="D69" s="36">
        <v>441137153.37</v>
      </c>
      <c r="E69" s="36">
        <v>767863084.48000002</v>
      </c>
      <c r="F69" s="36">
        <v>123455850.90000001</v>
      </c>
      <c r="G69" s="36">
        <f>G71+G72+G70</f>
        <v>24596930.260000002</v>
      </c>
      <c r="H69" s="36">
        <f>H71+H72+H70</f>
        <v>17804261.629999999</v>
      </c>
      <c r="I69" s="38">
        <f t="shared" ref="I69:N69" si="9">I70+I71+I72</f>
        <v>48808089.909999996</v>
      </c>
      <c r="J69" s="38">
        <f t="shared" si="9"/>
        <v>141771817.87</v>
      </c>
      <c r="K69" s="38">
        <f t="shared" si="9"/>
        <v>2958032.66</v>
      </c>
      <c r="L69" s="38">
        <f t="shared" si="9"/>
        <v>10603680</v>
      </c>
      <c r="M69" s="38">
        <f t="shared" si="9"/>
        <v>93176200</v>
      </c>
      <c r="N69" s="38">
        <f t="shared" si="9"/>
        <v>103570643.3</v>
      </c>
    </row>
    <row r="70" spans="1:14" s="10" customFormat="1" ht="41.25" customHeight="1">
      <c r="A70" s="62" t="s">
        <v>156</v>
      </c>
      <c r="B70" s="67" t="s">
        <v>109</v>
      </c>
      <c r="C70" s="36">
        <f>D70+E70+F70+G70+H70+I70+J70+K70+L70+M70+N70</f>
        <v>600464253.74000001</v>
      </c>
      <c r="D70" s="36">
        <v>45228681.289999999</v>
      </c>
      <c r="E70" s="36">
        <v>86981477.480000004</v>
      </c>
      <c r="F70" s="36">
        <v>24964439.34</v>
      </c>
      <c r="G70" s="36">
        <v>24596930.260000002</v>
      </c>
      <c r="H70" s="36">
        <v>17804261.629999999</v>
      </c>
      <c r="I70" s="38">
        <f ca="1">'пп 5 (2)'!F52</f>
        <v>48808089.909999996</v>
      </c>
      <c r="J70" s="38">
        <f ca="1">'пп 5 (2)'!G52</f>
        <v>141771817.87</v>
      </c>
      <c r="K70" s="38">
        <f ca="1">'пп 5 (2)'!H52</f>
        <v>2958032.66</v>
      </c>
      <c r="L70" s="38">
        <f ca="1">'пп 5 (2)'!I52</f>
        <v>10603680</v>
      </c>
      <c r="M70" s="38">
        <f ca="1">'пп 5 (2)'!J52</f>
        <v>93176200</v>
      </c>
      <c r="N70" s="38">
        <f ca="1">'пп 5 (2)'!K52</f>
        <v>103570643.3</v>
      </c>
    </row>
    <row r="71" spans="1:14" s="10" customFormat="1" ht="37.5" customHeight="1">
      <c r="A71" s="62" t="s">
        <v>157</v>
      </c>
      <c r="B71" s="67" t="s">
        <v>111</v>
      </c>
      <c r="C71" s="36">
        <v>56907196.75</v>
      </c>
      <c r="D71" s="36">
        <v>25605415.559999999</v>
      </c>
      <c r="E71" s="36">
        <v>30881607</v>
      </c>
      <c r="F71" s="36">
        <v>420174.19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</row>
    <row r="72" spans="1:14" s="10" customFormat="1" ht="43.15" customHeight="1">
      <c r="A72" s="62" t="s">
        <v>158</v>
      </c>
      <c r="B72" s="67" t="s">
        <v>112</v>
      </c>
      <c r="C72" s="36">
        <f>D72+E72+F72+G72+H72+I72+J72+K72+L72+M72+N72</f>
        <v>1118374293.8899999</v>
      </c>
      <c r="D72" s="36">
        <v>370303056.51999998</v>
      </c>
      <c r="E72" s="36">
        <v>650000000</v>
      </c>
      <c r="F72" s="36">
        <v>98071237.370000005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</row>
    <row r="73" spans="1:14" s="10" customFormat="1" ht="56.25" customHeight="1">
      <c r="A73" s="62" t="s">
        <v>159</v>
      </c>
      <c r="B73" s="67" t="s">
        <v>119</v>
      </c>
      <c r="C73" s="36">
        <f>D73+E73+F73+G73+H73+I73+J73+K73+L73+M73+N73</f>
        <v>8002143390.9000006</v>
      </c>
      <c r="D73" s="36">
        <v>1226985487.99</v>
      </c>
      <c r="E73" s="36">
        <v>1257425341.72</v>
      </c>
      <c r="F73" s="36">
        <v>640145163.73000002</v>
      </c>
      <c r="G73" s="36">
        <f t="shared" ref="G73:N73" si="10">G74+G75+G76+G77+G78</f>
        <v>686085694.13999999</v>
      </c>
      <c r="H73" s="36">
        <f t="shared" si="10"/>
        <v>718988195.88999999</v>
      </c>
      <c r="I73" s="36">
        <f>I63+I69</f>
        <v>2586295231.46</v>
      </c>
      <c r="J73" s="36">
        <f t="shared" si="10"/>
        <v>243704718.00999999</v>
      </c>
      <c r="K73" s="36">
        <f t="shared" si="10"/>
        <v>111009283.16</v>
      </c>
      <c r="L73" s="36">
        <f>L74+L75+L76+L77+L78</f>
        <v>118654930.5</v>
      </c>
      <c r="M73" s="36">
        <f t="shared" si="10"/>
        <v>201227450.5</v>
      </c>
      <c r="N73" s="36">
        <f t="shared" si="10"/>
        <v>211621893.80000001</v>
      </c>
    </row>
    <row r="74" spans="1:14" s="10" customFormat="1" ht="40.9" customHeight="1">
      <c r="A74" s="62" t="s">
        <v>160</v>
      </c>
      <c r="B74" s="67" t="s">
        <v>109</v>
      </c>
      <c r="C74" s="36">
        <f>D74+E74+F74+G74+H74+I74+J74+K74+L74+M74+N74</f>
        <v>4716776505.0299997</v>
      </c>
      <c r="D74" s="36">
        <v>829699383.30999994</v>
      </c>
      <c r="E74" s="36">
        <v>575389793.35000002</v>
      </c>
      <c r="F74" s="36">
        <v>541653752.16999996</v>
      </c>
      <c r="G74" s="36">
        <f>G64+G70</f>
        <v>678531872.88</v>
      </c>
      <c r="H74" s="36">
        <f>H64+H70</f>
        <v>718988195.88999999</v>
      </c>
      <c r="I74" s="36">
        <f>I64+I70</f>
        <v>486295231.46000004</v>
      </c>
      <c r="J74" s="36">
        <f>J64+J70</f>
        <v>243704718.00999999</v>
      </c>
      <c r="K74" s="36">
        <f>K64+K70</f>
        <v>111009283.16</v>
      </c>
      <c r="L74" s="36">
        <f>L64+L70</f>
        <v>118654930.5</v>
      </c>
      <c r="M74" s="36">
        <f>M70+M64</f>
        <v>201227450.5</v>
      </c>
      <c r="N74" s="36">
        <f>N70+N64</f>
        <v>211621893.80000001</v>
      </c>
    </row>
    <row r="75" spans="1:14" s="10" customFormat="1" ht="40.9" customHeight="1">
      <c r="A75" s="62" t="s">
        <v>180</v>
      </c>
      <c r="B75" s="67" t="s">
        <v>111</v>
      </c>
      <c r="C75" s="36">
        <v>57797374.340000004</v>
      </c>
      <c r="D75" s="36">
        <v>26089832.640000001</v>
      </c>
      <c r="E75" s="36">
        <v>31287367.510000002</v>
      </c>
      <c r="F75" s="36">
        <v>420174.19</v>
      </c>
      <c r="G75" s="36">
        <v>0</v>
      </c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>
        <v>0</v>
      </c>
    </row>
    <row r="76" spans="1:14" s="10" customFormat="1" ht="40.9" customHeight="1">
      <c r="A76" s="62" t="s">
        <v>181</v>
      </c>
      <c r="B76" s="67" t="s">
        <v>112</v>
      </c>
      <c r="C76" s="36">
        <f>D76+E76+F76+G76+H76+I76+J76+K76+L76+M76+N76</f>
        <v>3218374293.8899999</v>
      </c>
      <c r="D76" s="36">
        <v>370303056.51999998</v>
      </c>
      <c r="E76" s="36">
        <v>650000000</v>
      </c>
      <c r="F76" s="36">
        <v>98071237.370000005</v>
      </c>
      <c r="G76" s="36">
        <v>0</v>
      </c>
      <c r="H76" s="36">
        <v>0</v>
      </c>
      <c r="I76" s="36">
        <f>I65</f>
        <v>2100000000</v>
      </c>
      <c r="J76" s="36">
        <v>0</v>
      </c>
      <c r="K76" s="36">
        <v>0</v>
      </c>
      <c r="L76" s="36">
        <v>0</v>
      </c>
      <c r="M76" s="36">
        <v>0</v>
      </c>
      <c r="N76" s="36">
        <v>0</v>
      </c>
    </row>
    <row r="77" spans="1:14" s="10" customFormat="1" ht="75.75" customHeight="1">
      <c r="A77" s="62" t="s">
        <v>182</v>
      </c>
      <c r="B77" s="67" t="s">
        <v>115</v>
      </c>
      <c r="C77" s="36">
        <v>1641396.38</v>
      </c>
      <c r="D77" s="36">
        <v>893215.52</v>
      </c>
      <c r="E77" s="36">
        <v>748180.86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</row>
    <row r="78" spans="1:14" s="10" customFormat="1" ht="60.6" customHeight="1">
      <c r="A78" s="62" t="s">
        <v>183</v>
      </c>
      <c r="B78" s="67" t="s">
        <v>82</v>
      </c>
      <c r="C78" s="36">
        <f>D78+E78+F78+G78+H78</f>
        <v>7553821.2599999998</v>
      </c>
      <c r="D78" s="36">
        <v>0</v>
      </c>
      <c r="E78" s="36">
        <v>0</v>
      </c>
      <c r="F78" s="36">
        <v>0</v>
      </c>
      <c r="G78" s="36">
        <f>G68</f>
        <v>7553821.2599999998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</row>
    <row r="79" spans="1:14" s="10" customFormat="1" ht="18" customHeight="1">
      <c r="A79" s="138" t="s">
        <v>6</v>
      </c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5"/>
    </row>
    <row r="80" spans="1:14" s="10" customFormat="1" ht="81" customHeight="1">
      <c r="A80" s="62" t="s">
        <v>161</v>
      </c>
      <c r="B80" s="67" t="s">
        <v>118</v>
      </c>
      <c r="C80" s="36">
        <f t="shared" ref="C80:C87" si="11">D80+E80+F80+G80+H80</f>
        <v>158513729.12</v>
      </c>
      <c r="D80" s="36">
        <v>0</v>
      </c>
      <c r="E80" s="36">
        <v>0</v>
      </c>
      <c r="F80" s="36">
        <v>0</v>
      </c>
      <c r="G80" s="36">
        <v>158513729.12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</row>
    <row r="81" spans="1:14" s="10" customFormat="1" ht="40.15" customHeight="1">
      <c r="A81" s="62" t="s">
        <v>162</v>
      </c>
      <c r="B81" s="67" t="s">
        <v>109</v>
      </c>
      <c r="C81" s="36">
        <f t="shared" si="11"/>
        <v>6340549.1900000004</v>
      </c>
      <c r="D81" s="36">
        <v>0</v>
      </c>
      <c r="E81" s="36">
        <v>0</v>
      </c>
      <c r="F81" s="36">
        <v>0</v>
      </c>
      <c r="G81" s="36">
        <v>6340549.1900000004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</row>
    <row r="82" spans="1:14" s="10" customFormat="1" ht="40.15" customHeight="1">
      <c r="A82" s="62" t="s">
        <v>163</v>
      </c>
      <c r="B82" s="67" t="s">
        <v>111</v>
      </c>
      <c r="C82" s="36">
        <f t="shared" si="11"/>
        <v>31956506.82</v>
      </c>
      <c r="D82" s="36">
        <v>0</v>
      </c>
      <c r="E82" s="36">
        <v>0</v>
      </c>
      <c r="F82" s="36">
        <v>0</v>
      </c>
      <c r="G82" s="36">
        <v>31956506.82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</row>
    <row r="83" spans="1:14" s="10" customFormat="1" ht="40.15" customHeight="1">
      <c r="A83" s="62" t="s">
        <v>164</v>
      </c>
      <c r="B83" s="67" t="s">
        <v>112</v>
      </c>
      <c r="C83" s="36">
        <f t="shared" si="11"/>
        <v>120216673.11</v>
      </c>
      <c r="D83" s="36">
        <v>0</v>
      </c>
      <c r="E83" s="36">
        <v>0</v>
      </c>
      <c r="F83" s="36">
        <v>0</v>
      </c>
      <c r="G83" s="36">
        <v>120216673.11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</row>
    <row r="84" spans="1:14" s="10" customFormat="1" ht="40.15" customHeight="1">
      <c r="A84" s="62" t="s">
        <v>85</v>
      </c>
      <c r="B84" s="67" t="s">
        <v>84</v>
      </c>
      <c r="C84" s="36">
        <f t="shared" si="11"/>
        <v>158513729.12</v>
      </c>
      <c r="D84" s="36">
        <v>0</v>
      </c>
      <c r="E84" s="36">
        <v>0</v>
      </c>
      <c r="F84" s="36">
        <v>0</v>
      </c>
      <c r="G84" s="36">
        <f>G85+G86+G87</f>
        <v>158513729.12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</row>
    <row r="85" spans="1:14" s="10" customFormat="1" ht="40.15" customHeight="1">
      <c r="A85" s="62" t="s">
        <v>86</v>
      </c>
      <c r="B85" s="67" t="s">
        <v>109</v>
      </c>
      <c r="C85" s="36">
        <f t="shared" si="11"/>
        <v>6340549.1900000004</v>
      </c>
      <c r="D85" s="36">
        <v>0</v>
      </c>
      <c r="E85" s="36">
        <v>0</v>
      </c>
      <c r="F85" s="36">
        <v>0</v>
      </c>
      <c r="G85" s="36">
        <f>G81</f>
        <v>6340549.1900000004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</row>
    <row r="86" spans="1:14" s="10" customFormat="1" ht="40.15" customHeight="1">
      <c r="A86" s="62" t="s">
        <v>87</v>
      </c>
      <c r="B86" s="67" t="s">
        <v>111</v>
      </c>
      <c r="C86" s="36">
        <f t="shared" si="11"/>
        <v>31956506.82</v>
      </c>
      <c r="D86" s="36">
        <v>0</v>
      </c>
      <c r="E86" s="36">
        <v>0</v>
      </c>
      <c r="F86" s="36">
        <v>0</v>
      </c>
      <c r="G86" s="36">
        <f>G82</f>
        <v>31956506.82</v>
      </c>
      <c r="H86" s="36">
        <v>0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</row>
    <row r="87" spans="1:14" s="10" customFormat="1" ht="40.15" customHeight="1">
      <c r="A87" s="62" t="s">
        <v>88</v>
      </c>
      <c r="B87" s="67" t="s">
        <v>112</v>
      </c>
      <c r="C87" s="36">
        <f t="shared" si="11"/>
        <v>120216673.11</v>
      </c>
      <c r="D87" s="36">
        <v>0</v>
      </c>
      <c r="E87" s="36">
        <v>0</v>
      </c>
      <c r="F87" s="36">
        <v>0</v>
      </c>
      <c r="G87" s="36">
        <f>G83</f>
        <v>120216673.11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</row>
    <row r="88" spans="1:14" s="10" customFormat="1" ht="40.15" customHeight="1">
      <c r="A88" s="148" t="s">
        <v>218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50"/>
    </row>
    <row r="89" spans="1:14" s="10" customFormat="1" ht="40.15" customHeight="1">
      <c r="A89" s="62" t="s">
        <v>165</v>
      </c>
      <c r="B89" s="67" t="s">
        <v>186</v>
      </c>
      <c r="C89" s="36">
        <f>I89+J89+K89+L89+M89+N89</f>
        <v>1068531218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  <c r="I89" s="36">
        <v>489114218</v>
      </c>
      <c r="J89" s="36">
        <v>184413000</v>
      </c>
      <c r="K89" s="44">
        <v>193484000</v>
      </c>
      <c r="L89" s="36">
        <f>L91</f>
        <v>201320000</v>
      </c>
      <c r="M89" s="36">
        <v>100000</v>
      </c>
      <c r="N89" s="36">
        <v>100000</v>
      </c>
    </row>
    <row r="90" spans="1:14" s="10" customFormat="1" ht="56.25" customHeight="1">
      <c r="A90" s="62" t="s">
        <v>166</v>
      </c>
      <c r="B90" s="45" t="s">
        <v>185</v>
      </c>
      <c r="C90" s="36">
        <f>C89</f>
        <v>1068531218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f t="shared" ref="I90:J92" si="12">I89</f>
        <v>489114218</v>
      </c>
      <c r="J90" s="36">
        <f t="shared" si="12"/>
        <v>184413000</v>
      </c>
      <c r="K90" s="44">
        <v>193484000</v>
      </c>
      <c r="L90" s="36">
        <f>L91</f>
        <v>201320000</v>
      </c>
      <c r="M90" s="36">
        <v>100000</v>
      </c>
      <c r="N90" s="36">
        <v>100000</v>
      </c>
    </row>
    <row r="91" spans="1:14" s="10" customFormat="1" ht="62.25" customHeight="1">
      <c r="A91" s="62" t="s">
        <v>167</v>
      </c>
      <c r="B91" s="46" t="s">
        <v>187</v>
      </c>
      <c r="C91" s="36">
        <f>C90</f>
        <v>1068531218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f t="shared" si="12"/>
        <v>489114218</v>
      </c>
      <c r="J91" s="36">
        <f t="shared" si="12"/>
        <v>184413000</v>
      </c>
      <c r="K91" s="36">
        <f>K90</f>
        <v>193484000</v>
      </c>
      <c r="L91" s="36">
        <v>201320000</v>
      </c>
      <c r="M91" s="36">
        <v>100000</v>
      </c>
      <c r="N91" s="36">
        <v>100000</v>
      </c>
    </row>
    <row r="92" spans="1:14" s="10" customFormat="1" ht="66.75" customHeight="1">
      <c r="A92" s="60" t="s">
        <v>168</v>
      </c>
      <c r="B92" s="47" t="s">
        <v>185</v>
      </c>
      <c r="C92" s="39">
        <f>C91</f>
        <v>1068531218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f t="shared" si="12"/>
        <v>489114218</v>
      </c>
      <c r="J92" s="36">
        <f t="shared" si="12"/>
        <v>184413000</v>
      </c>
      <c r="K92" s="36">
        <f>K91</f>
        <v>193484000</v>
      </c>
      <c r="L92" s="36">
        <v>201320000</v>
      </c>
      <c r="M92" s="36">
        <v>100000</v>
      </c>
      <c r="N92" s="36">
        <v>100000</v>
      </c>
    </row>
    <row r="93" spans="1:14" s="10" customFormat="1" ht="58.5" customHeight="1">
      <c r="A93" s="62" t="s">
        <v>89</v>
      </c>
      <c r="B93" s="41" t="s">
        <v>120</v>
      </c>
      <c r="C93" s="36">
        <f>D93+E93+F93+G93+H93+I93+J93+K93+L93+M93+N93</f>
        <v>15336089292.340004</v>
      </c>
      <c r="D93" s="36">
        <v>3175778392.6199999</v>
      </c>
      <c r="E93" s="36">
        <v>2294920279.5900002</v>
      </c>
      <c r="F93" s="36">
        <v>1756537931.25</v>
      </c>
      <c r="G93" s="36">
        <f>G94+G95+G96+G97+G98+G99</f>
        <v>1192035376.8499999</v>
      </c>
      <c r="H93" s="36">
        <f>H94+H95+H96+H97+H98+H99</f>
        <v>827988469.11000001</v>
      </c>
      <c r="I93" s="36">
        <f t="shared" ref="I93:N93" si="13">I94+I95+I96+I97+I98+I99+I100</f>
        <v>3929479604.3000002</v>
      </c>
      <c r="J93" s="36">
        <f t="shared" si="13"/>
        <v>821705420.5</v>
      </c>
      <c r="K93" s="36">
        <f t="shared" si="13"/>
        <v>379524848.19999999</v>
      </c>
      <c r="L93" s="36">
        <f t="shared" si="13"/>
        <v>395006495.53999996</v>
      </c>
      <c r="M93" s="36">
        <f t="shared" si="13"/>
        <v>276359015.53999996</v>
      </c>
      <c r="N93" s="36">
        <f t="shared" si="13"/>
        <v>286753458.84000003</v>
      </c>
    </row>
    <row r="94" spans="1:14" s="10" customFormat="1" ht="40.15" customHeight="1">
      <c r="A94" s="62" t="s">
        <v>90</v>
      </c>
      <c r="B94" s="67" t="s">
        <v>109</v>
      </c>
      <c r="C94" s="36">
        <f>D94+E94+F94+G94+H94+I94+J94+K94+L94+M94+N94</f>
        <v>7211844300.2200003</v>
      </c>
      <c r="D94" s="36">
        <v>1266803359.4400001</v>
      </c>
      <c r="E94" s="36">
        <v>1010083896.11</v>
      </c>
      <c r="F94" s="36">
        <v>887580444.5</v>
      </c>
      <c r="G94" s="36">
        <f t="shared" ref="G94:N94" si="14">G33+G43+G59+G74+G85</f>
        <v>977685021.83000004</v>
      </c>
      <c r="H94" s="36">
        <f t="shared" si="14"/>
        <v>808076840.62</v>
      </c>
      <c r="I94" s="36">
        <f>I33+I43+I59+I74+I85</f>
        <v>731682499.10000002</v>
      </c>
      <c r="J94" s="36">
        <f>J33+J43+J59+J74+J85</f>
        <v>627292420.5</v>
      </c>
      <c r="K94" s="36">
        <f>K33+K43+K59+K74+K85</f>
        <v>176040848.19999999</v>
      </c>
      <c r="L94" s="36">
        <f>L33+L43+L59+L74+L85</f>
        <v>183686495.53999999</v>
      </c>
      <c r="M94" s="36">
        <f t="shared" si="14"/>
        <v>266259015.53999999</v>
      </c>
      <c r="N94" s="36">
        <f t="shared" si="14"/>
        <v>276653458.84000003</v>
      </c>
    </row>
    <row r="95" spans="1:14" s="10" customFormat="1" ht="40.15" customHeight="1">
      <c r="A95" s="62" t="s">
        <v>91</v>
      </c>
      <c r="B95" s="67" t="s">
        <v>111</v>
      </c>
      <c r="C95" s="36">
        <f>D95+E95+F95+G95+H95+I95+J95+K95+L95+M95+N95</f>
        <v>1510780139.7400002</v>
      </c>
      <c r="D95" s="36">
        <v>691540886.47000003</v>
      </c>
      <c r="E95" s="36">
        <v>302190037.72000003</v>
      </c>
      <c r="F95" s="36">
        <v>392626318.97000003</v>
      </c>
      <c r="G95" s="36">
        <f>G36+G44+G60+G75+G86</f>
        <v>60049262.740000002</v>
      </c>
      <c r="H95" s="36">
        <f>H36+H44+H60+H75+H86</f>
        <v>6299039.4000000004</v>
      </c>
      <c r="I95" s="36">
        <f>I34+I44+I50</f>
        <v>58074594.439999998</v>
      </c>
      <c r="J95" s="36">
        <f>J36+J44+J60+J75+J86</f>
        <v>0</v>
      </c>
      <c r="K95" s="36">
        <f>K36+K44+K60+K75+K86</f>
        <v>0</v>
      </c>
      <c r="L95" s="36">
        <f>L36+L44+L60+L75+L86</f>
        <v>0</v>
      </c>
      <c r="M95" s="36">
        <f>M36+M44+M60+M75+M86</f>
        <v>0</v>
      </c>
      <c r="N95" s="36">
        <f>N36+N44+N60+N75+N86</f>
        <v>0</v>
      </c>
    </row>
    <row r="96" spans="1:14" s="10" customFormat="1" ht="81.75" customHeight="1">
      <c r="A96" s="62" t="s">
        <v>92</v>
      </c>
      <c r="B96" s="67" t="s">
        <v>115</v>
      </c>
      <c r="C96" s="36">
        <f>D96+E96+F96+G96+H96+I96+J96+K96+L96+M96+N96</f>
        <v>1758550390.26</v>
      </c>
      <c r="D96" s="36">
        <v>844249503.58000004</v>
      </c>
      <c r="E96" s="36">
        <v>328582039.20999998</v>
      </c>
      <c r="F96" s="36">
        <v>367891551.13999999</v>
      </c>
      <c r="G96" s="36">
        <f t="shared" ref="G96:N96" si="15">G61+G77</f>
        <v>26530597.91</v>
      </c>
      <c r="H96" s="36">
        <f t="shared" si="15"/>
        <v>0</v>
      </c>
      <c r="I96" s="36">
        <f>I51</f>
        <v>191296698.41999999</v>
      </c>
      <c r="J96" s="36">
        <f t="shared" si="15"/>
        <v>0</v>
      </c>
      <c r="K96" s="36">
        <f t="shared" si="15"/>
        <v>0</v>
      </c>
      <c r="L96" s="36">
        <f t="shared" si="15"/>
        <v>0</v>
      </c>
      <c r="M96" s="36">
        <f t="shared" si="15"/>
        <v>0</v>
      </c>
      <c r="N96" s="36">
        <f t="shared" si="15"/>
        <v>0</v>
      </c>
    </row>
    <row r="97" spans="1:14" s="10" customFormat="1" ht="54.6" customHeight="1">
      <c r="A97" s="62" t="s">
        <v>93</v>
      </c>
      <c r="B97" s="67" t="s">
        <v>112</v>
      </c>
      <c r="C97" s="36">
        <f>D97+E97+F97+G97+H97+I97+J97+K97+L97+M97+N97</f>
        <v>3700171836.2600002</v>
      </c>
      <c r="D97" s="36">
        <v>373184643.13</v>
      </c>
      <c r="E97" s="36">
        <v>654064306.54999995</v>
      </c>
      <c r="F97" s="36">
        <v>99782030.040000007</v>
      </c>
      <c r="G97" s="36">
        <f>G45+G76+G87</f>
        <v>120216673.11</v>
      </c>
      <c r="H97" s="36">
        <f>H45+H76+H87</f>
        <v>3612589.09</v>
      </c>
      <c r="I97" s="36">
        <f>I35+I45+I76</f>
        <v>2449311594.3400002</v>
      </c>
      <c r="J97" s="36">
        <f>J45+J76+J87</f>
        <v>0</v>
      </c>
      <c r="K97" s="36">
        <f>K45+K76+K87</f>
        <v>0</v>
      </c>
      <c r="L97" s="36">
        <f>L45+L76+L87</f>
        <v>0</v>
      </c>
      <c r="M97" s="36">
        <f>M45+M76+M87</f>
        <v>0</v>
      </c>
      <c r="N97" s="36">
        <f>N45+N76+N87</f>
        <v>0</v>
      </c>
    </row>
    <row r="98" spans="1:14" s="10" customFormat="1" ht="54.6" customHeight="1">
      <c r="A98" s="62" t="s">
        <v>94</v>
      </c>
      <c r="B98" s="67" t="s">
        <v>113</v>
      </c>
      <c r="C98" s="36">
        <f>D98+E98+F98+G98+H98+J98+I98+K98+L98+M98+N98</f>
        <v>78657586.599999994</v>
      </c>
      <c r="D98" s="36">
        <v>0</v>
      </c>
      <c r="E98" s="36">
        <v>0</v>
      </c>
      <c r="F98" s="36">
        <v>8657586.5999999996</v>
      </c>
      <c r="G98" s="36">
        <v>0</v>
      </c>
      <c r="H98" s="36">
        <f t="shared" ref="H98:N98" si="16">H46</f>
        <v>10000000</v>
      </c>
      <c r="I98" s="36">
        <f t="shared" si="16"/>
        <v>10000000</v>
      </c>
      <c r="J98" s="36">
        <f t="shared" si="16"/>
        <v>10000000</v>
      </c>
      <c r="K98" s="36">
        <f t="shared" si="16"/>
        <v>10000000</v>
      </c>
      <c r="L98" s="36">
        <f t="shared" si="16"/>
        <v>10000000</v>
      </c>
      <c r="M98" s="36">
        <f t="shared" si="16"/>
        <v>10000000</v>
      </c>
      <c r="N98" s="36">
        <f t="shared" si="16"/>
        <v>10000000</v>
      </c>
    </row>
    <row r="99" spans="1:14" s="10" customFormat="1" ht="74.25" customHeight="1">
      <c r="A99" s="62" t="s">
        <v>188</v>
      </c>
      <c r="B99" s="67" t="s">
        <v>82</v>
      </c>
      <c r="C99" s="36">
        <f>D99+E99+F99+G99+H99+I99+J99+K99+L99+M99+N99</f>
        <v>7553821.2599999998</v>
      </c>
      <c r="D99" s="36">
        <v>0</v>
      </c>
      <c r="E99" s="36">
        <v>0</v>
      </c>
      <c r="F99" s="36">
        <v>0</v>
      </c>
      <c r="G99" s="36">
        <v>7553821.2599999998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</row>
    <row r="100" spans="1:14" s="10" customFormat="1" ht="64.5" customHeight="1">
      <c r="A100" s="60" t="s">
        <v>212</v>
      </c>
      <c r="B100" s="47" t="s">
        <v>185</v>
      </c>
      <c r="C100" s="39">
        <f>C92</f>
        <v>1068531218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f>I92</f>
        <v>489114218</v>
      </c>
      <c r="J100" s="36">
        <f>J92</f>
        <v>184413000</v>
      </c>
      <c r="K100" s="36">
        <f>K92</f>
        <v>193484000</v>
      </c>
      <c r="L100" s="36">
        <v>201320000</v>
      </c>
      <c r="M100" s="36">
        <v>100000</v>
      </c>
      <c r="N100" s="36">
        <v>100000</v>
      </c>
    </row>
    <row r="101" spans="1:14" s="10" customFormat="1" ht="86.25" customHeight="1">
      <c r="A101" s="62" t="s">
        <v>189</v>
      </c>
      <c r="B101" s="41" t="s">
        <v>108</v>
      </c>
      <c r="C101" s="36">
        <f>D101+E101+F101+G101+H101+I101+J101+K101+L101+M101+N101</f>
        <v>2370440736.8999996</v>
      </c>
      <c r="D101" s="36">
        <v>1233445200.3699999</v>
      </c>
      <c r="E101" s="36">
        <v>25404153.510000002</v>
      </c>
      <c r="F101" s="36">
        <v>61942246.270000003</v>
      </c>
      <c r="G101" s="36">
        <f>G102+G103+G104+G105+G106</f>
        <v>124852762.69</v>
      </c>
      <c r="H101" s="36">
        <f>H102+H103+H104+H105+H106</f>
        <v>78225858.340000004</v>
      </c>
      <c r="I101" s="36">
        <f t="shared" ref="I101:N101" si="17">I102+I106+I105+I103+I104</f>
        <v>380963532.77999997</v>
      </c>
      <c r="J101" s="120">
        <f t="shared" si="17"/>
        <v>165480722.78</v>
      </c>
      <c r="K101" s="120">
        <f t="shared" si="17"/>
        <v>75031565.039999992</v>
      </c>
      <c r="L101" s="120">
        <f t="shared" si="17"/>
        <v>75031565.039999992</v>
      </c>
      <c r="M101" s="120">
        <f t="shared" si="17"/>
        <v>75031565.039999992</v>
      </c>
      <c r="N101" s="120">
        <f t="shared" si="17"/>
        <v>75031565.039999992</v>
      </c>
    </row>
    <row r="102" spans="1:14" s="10" customFormat="1" ht="40.9" customHeight="1">
      <c r="A102" s="62" t="s">
        <v>190</v>
      </c>
      <c r="B102" s="67" t="s">
        <v>109</v>
      </c>
      <c r="C102" s="36">
        <f>D102+E102+F102+G102+H102+I102+J102+K102+L102+M102+N102</f>
        <v>1166763952.0099998</v>
      </c>
      <c r="D102" s="36">
        <v>399754262.89999998</v>
      </c>
      <c r="E102" s="36">
        <v>10969250.4</v>
      </c>
      <c r="F102" s="36">
        <v>47609171.479999997</v>
      </c>
      <c r="G102" s="36">
        <v>70229408.859999999</v>
      </c>
      <c r="H102" s="36">
        <f t="shared" ref="H102:M102" si="18">H23+H43+H49</f>
        <v>58314229.850000001</v>
      </c>
      <c r="I102" s="36">
        <f>I23+I43+I49</f>
        <v>164280645.57999998</v>
      </c>
      <c r="J102" s="36">
        <f>J23+J43+J49</f>
        <v>155480722.78</v>
      </c>
      <c r="K102" s="36">
        <f>K23+K43+K49</f>
        <v>65031565.039999999</v>
      </c>
      <c r="L102" s="36">
        <f t="shared" si="18"/>
        <v>65031565.039999999</v>
      </c>
      <c r="M102" s="36">
        <f t="shared" si="18"/>
        <v>65031565.039999999</v>
      </c>
      <c r="N102" s="36">
        <f>N23+N43+N49</f>
        <v>65031565.039999999</v>
      </c>
    </row>
    <row r="103" spans="1:14" s="10" customFormat="1" ht="40.9" customHeight="1">
      <c r="A103" s="62" t="s">
        <v>191</v>
      </c>
      <c r="B103" s="67" t="s">
        <v>111</v>
      </c>
      <c r="C103" s="36">
        <f>D103+E103+F103+G103+H103+I103</f>
        <v>393946022.13999999</v>
      </c>
      <c r="D103" s="36">
        <v>335144340.30000001</v>
      </c>
      <c r="E103" s="36">
        <v>10370596.560000001</v>
      </c>
      <c r="F103" s="36">
        <v>3964695.52</v>
      </c>
      <c r="G103" s="36">
        <f t="shared" ref="G103:N103" si="19">G39+G50</f>
        <v>28092755.920000002</v>
      </c>
      <c r="H103" s="36">
        <f t="shared" si="19"/>
        <v>6299039.4000000004</v>
      </c>
      <c r="I103" s="36">
        <f>I39+I50</f>
        <v>10074594.439999999</v>
      </c>
      <c r="J103" s="36">
        <f t="shared" si="19"/>
        <v>0</v>
      </c>
      <c r="K103" s="36">
        <f t="shared" si="19"/>
        <v>0</v>
      </c>
      <c r="L103" s="36">
        <f t="shared" si="19"/>
        <v>0</v>
      </c>
      <c r="M103" s="36">
        <f t="shared" si="19"/>
        <v>0</v>
      </c>
      <c r="N103" s="36">
        <f t="shared" si="19"/>
        <v>0</v>
      </c>
    </row>
    <row r="104" spans="1:14" s="10" customFormat="1" ht="87.75" customHeight="1">
      <c r="A104" s="62" t="s">
        <v>192</v>
      </c>
      <c r="B104" s="67" t="s">
        <v>115</v>
      </c>
      <c r="C104" s="36">
        <f>D104+E104+F104+G104+H104+I104+J104+K104+L104+M104+N104</f>
        <v>713492306.88999999</v>
      </c>
      <c r="D104" s="36">
        <v>495665010.56</v>
      </c>
      <c r="E104" s="36">
        <v>0</v>
      </c>
      <c r="F104" s="36">
        <v>0</v>
      </c>
      <c r="G104" s="36">
        <f>G51</f>
        <v>26530597.91</v>
      </c>
      <c r="H104" s="36">
        <v>0</v>
      </c>
      <c r="I104" s="36">
        <f>I51</f>
        <v>191296698.41999999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</row>
    <row r="105" spans="1:14" s="10" customFormat="1" ht="40.9" customHeight="1">
      <c r="A105" s="62" t="s">
        <v>193</v>
      </c>
      <c r="B105" s="67" t="s">
        <v>112</v>
      </c>
      <c r="C105" s="36">
        <f>D105+E105+F105+G105+H105+I105+J105+K105+L105+M105+N105</f>
        <v>17580869.259999998</v>
      </c>
      <c r="D105" s="36">
        <v>2881586.61</v>
      </c>
      <c r="E105" s="36">
        <v>4064306.55</v>
      </c>
      <c r="F105" s="36">
        <v>1710792.67</v>
      </c>
      <c r="G105" s="36">
        <v>0</v>
      </c>
      <c r="H105" s="36">
        <v>3612589.09</v>
      </c>
      <c r="I105" s="36">
        <f>I40</f>
        <v>5311594.34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</row>
    <row r="106" spans="1:14" s="10" customFormat="1" ht="40.9" customHeight="1">
      <c r="A106" s="62" t="s">
        <v>194</v>
      </c>
      <c r="B106" s="67" t="s">
        <v>113</v>
      </c>
      <c r="C106" s="36">
        <f>D106+E106+F106+G106+H106+I106+J106+K106+L106+M106+N106</f>
        <v>78657586.599999994</v>
      </c>
      <c r="D106" s="36">
        <v>0</v>
      </c>
      <c r="E106" s="36">
        <v>0</v>
      </c>
      <c r="F106" s="36">
        <v>8657586.5999999996</v>
      </c>
      <c r="G106" s="36">
        <v>0</v>
      </c>
      <c r="H106" s="36">
        <f t="shared" ref="H106:N106" si="20">H46</f>
        <v>10000000</v>
      </c>
      <c r="I106" s="36">
        <f t="shared" si="20"/>
        <v>10000000</v>
      </c>
      <c r="J106" s="36">
        <f t="shared" si="20"/>
        <v>10000000</v>
      </c>
      <c r="K106" s="36">
        <f t="shared" si="20"/>
        <v>10000000</v>
      </c>
      <c r="L106" s="36">
        <f t="shared" si="20"/>
        <v>10000000</v>
      </c>
      <c r="M106" s="36">
        <f t="shared" si="20"/>
        <v>10000000</v>
      </c>
      <c r="N106" s="36">
        <f t="shared" si="20"/>
        <v>10000000</v>
      </c>
    </row>
    <row r="107" spans="1:14" s="10" customFormat="1" ht="81" customHeight="1">
      <c r="A107" s="62" t="s">
        <v>195</v>
      </c>
      <c r="B107" s="67" t="s">
        <v>110</v>
      </c>
      <c r="C107" s="36">
        <f>D107+E107+F107+G107+H107+I107+J107+K107+L107+M107+N107</f>
        <v>169656829.14999998</v>
      </c>
      <c r="D107" s="36">
        <v>2569500.0099999998</v>
      </c>
      <c r="E107" s="36">
        <v>27515531</v>
      </c>
      <c r="F107" s="36">
        <v>19041074</v>
      </c>
      <c r="G107" s="36">
        <f>G108</f>
        <v>39340851.100000001</v>
      </c>
      <c r="H107" s="36">
        <f>H108</f>
        <v>30774414.879999999</v>
      </c>
      <c r="I107" s="36">
        <f>I108</f>
        <v>50415458.159999996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</row>
    <row r="108" spans="1:14" s="10" customFormat="1" ht="40.9" customHeight="1">
      <c r="A108" s="62" t="s">
        <v>196</v>
      </c>
      <c r="B108" s="67" t="s">
        <v>109</v>
      </c>
      <c r="C108" s="36">
        <f t="shared" ref="C108:C122" si="21">D108+E108+F108+G108+H108+I108+J108+K108+L108+M108+N108</f>
        <v>169656829.14999998</v>
      </c>
      <c r="D108" s="36">
        <v>2569500.0099999998</v>
      </c>
      <c r="E108" s="36">
        <v>27515531</v>
      </c>
      <c r="F108" s="36">
        <v>19041074</v>
      </c>
      <c r="G108" s="36">
        <f>G53</f>
        <v>39340851.100000001</v>
      </c>
      <c r="H108" s="36">
        <f>H53</f>
        <v>30774414.879999999</v>
      </c>
      <c r="I108" s="36">
        <f>I53</f>
        <v>50415458.159999996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</row>
    <row r="109" spans="1:14" s="10" customFormat="1" ht="78.75" customHeight="1">
      <c r="A109" s="62" t="s">
        <v>197</v>
      </c>
      <c r="B109" s="67" t="s">
        <v>213</v>
      </c>
      <c r="C109" s="36">
        <f>D109+E109+F109+G109+H109+I109+J109+K109+L109+M109+N109</f>
        <v>6384911375.6400003</v>
      </c>
      <c r="D109" s="36">
        <v>785848334.62</v>
      </c>
      <c r="E109" s="36">
        <v>489562257.24000001</v>
      </c>
      <c r="F109" s="36">
        <v>516689312.82999998</v>
      </c>
      <c r="G109" s="36">
        <f>G110+G111+G113+G114+G115</f>
        <v>820002493.00000012</v>
      </c>
      <c r="H109" s="36">
        <f>H110+H111+H113+H114+H115</f>
        <v>701183934.25999999</v>
      </c>
      <c r="I109" s="36">
        <f>I110+I112</f>
        <v>2537487141.5500002</v>
      </c>
      <c r="J109" s="36">
        <f>J110</f>
        <v>101932900.14</v>
      </c>
      <c r="K109" s="36">
        <f>K110</f>
        <v>108051250.5</v>
      </c>
      <c r="L109" s="36">
        <f>L110</f>
        <v>108051250.5</v>
      </c>
      <c r="M109" s="36">
        <f>M110</f>
        <v>108051250.5</v>
      </c>
      <c r="N109" s="36">
        <f>N110</f>
        <v>108051250.5</v>
      </c>
    </row>
    <row r="110" spans="1:14" s="10" customFormat="1" ht="40.9" customHeight="1">
      <c r="A110" s="62" t="s">
        <v>198</v>
      </c>
      <c r="B110" s="67" t="s">
        <v>109</v>
      </c>
      <c r="C110" s="36">
        <f>D110+E110+F110+G110+H110+I110+J110+K110+L110+M110+N110</f>
        <v>4122652800.48</v>
      </c>
      <c r="D110" s="36">
        <v>784470702.01999998</v>
      </c>
      <c r="E110" s="36">
        <v>488408315.87</v>
      </c>
      <c r="F110" s="36">
        <v>516689312.82999998</v>
      </c>
      <c r="G110" s="36">
        <f>G64+G85</f>
        <v>660275491.81000006</v>
      </c>
      <c r="H110" s="36">
        <f>H64+H85</f>
        <v>701183934.25999999</v>
      </c>
      <c r="I110" s="36">
        <f t="shared" ref="I110:N110" si="22">I64</f>
        <v>437487141.55000001</v>
      </c>
      <c r="J110" s="36">
        <f t="shared" si="22"/>
        <v>101932900.14</v>
      </c>
      <c r="K110" s="36">
        <f t="shared" si="22"/>
        <v>108051250.5</v>
      </c>
      <c r="L110" s="36">
        <f t="shared" si="22"/>
        <v>108051250.5</v>
      </c>
      <c r="M110" s="36">
        <f t="shared" si="22"/>
        <v>108051250.5</v>
      </c>
      <c r="N110" s="36">
        <f t="shared" si="22"/>
        <v>108051250.5</v>
      </c>
    </row>
    <row r="111" spans="1:14" s="10" customFormat="1" ht="40.9" customHeight="1">
      <c r="A111" s="62" t="s">
        <v>199</v>
      </c>
      <c r="B111" s="67" t="s">
        <v>111</v>
      </c>
      <c r="C111" s="36">
        <f t="shared" si="21"/>
        <v>32846684.41</v>
      </c>
      <c r="D111" s="36">
        <v>484417.08</v>
      </c>
      <c r="E111" s="36">
        <v>405760.51</v>
      </c>
      <c r="F111" s="36">
        <v>0</v>
      </c>
      <c r="G111" s="36">
        <f t="shared" ref="G111:N111" si="23">G66++G82</f>
        <v>31956506.82</v>
      </c>
      <c r="H111" s="36">
        <f t="shared" si="23"/>
        <v>0</v>
      </c>
      <c r="I111" s="36">
        <f t="shared" si="23"/>
        <v>0</v>
      </c>
      <c r="J111" s="36">
        <f t="shared" si="23"/>
        <v>0</v>
      </c>
      <c r="K111" s="36">
        <f t="shared" si="23"/>
        <v>0</v>
      </c>
      <c r="L111" s="36">
        <f t="shared" si="23"/>
        <v>0</v>
      </c>
      <c r="M111" s="36">
        <f t="shared" si="23"/>
        <v>0</v>
      </c>
      <c r="N111" s="36">
        <f t="shared" si="23"/>
        <v>0</v>
      </c>
    </row>
    <row r="112" spans="1:14" s="10" customFormat="1" ht="40.9" customHeight="1">
      <c r="A112" s="62" t="s">
        <v>200</v>
      </c>
      <c r="B112" s="43" t="s">
        <v>112</v>
      </c>
      <c r="C112" s="36">
        <f>D112+E112+F112+G112+H112+I112+J112+K112+L112+M112+N112</f>
        <v>2100000000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f>I65</f>
        <v>2100000000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</row>
    <row r="113" spans="1:15" s="10" customFormat="1" ht="78" customHeight="1">
      <c r="A113" s="62" t="s">
        <v>201</v>
      </c>
      <c r="B113" s="67" t="s">
        <v>115</v>
      </c>
      <c r="C113" s="36">
        <f t="shared" si="21"/>
        <v>1641396.38</v>
      </c>
      <c r="D113" s="36">
        <v>893215.52</v>
      </c>
      <c r="E113" s="36">
        <v>748180.86</v>
      </c>
      <c r="F113" s="36">
        <v>0</v>
      </c>
      <c r="G113" s="36">
        <v>0</v>
      </c>
      <c r="H113" s="36">
        <v>0</v>
      </c>
      <c r="I113" s="36">
        <f t="shared" ref="I113:N114" si="24">I67++I83</f>
        <v>0</v>
      </c>
      <c r="J113" s="36">
        <f t="shared" si="24"/>
        <v>0</v>
      </c>
      <c r="K113" s="36">
        <f t="shared" si="24"/>
        <v>0</v>
      </c>
      <c r="L113" s="36">
        <f t="shared" si="24"/>
        <v>0</v>
      </c>
      <c r="M113" s="36">
        <f t="shared" si="24"/>
        <v>0</v>
      </c>
      <c r="N113" s="36">
        <f t="shared" si="24"/>
        <v>0</v>
      </c>
    </row>
    <row r="114" spans="1:15" s="10" customFormat="1" ht="40.9" customHeight="1">
      <c r="A114" s="62" t="s">
        <v>202</v>
      </c>
      <c r="B114" s="67" t="s">
        <v>112</v>
      </c>
      <c r="C114" s="36">
        <f t="shared" si="21"/>
        <v>120216673.11</v>
      </c>
      <c r="D114" s="36">
        <v>0</v>
      </c>
      <c r="E114" s="36">
        <v>0</v>
      </c>
      <c r="F114" s="36">
        <v>0</v>
      </c>
      <c r="G114" s="36">
        <f>G83</f>
        <v>120216673.11</v>
      </c>
      <c r="H114" s="36">
        <f>H83</f>
        <v>0</v>
      </c>
      <c r="I114" s="36">
        <f t="shared" si="24"/>
        <v>0</v>
      </c>
      <c r="J114" s="36">
        <f t="shared" si="24"/>
        <v>0</v>
      </c>
      <c r="K114" s="36">
        <f t="shared" si="24"/>
        <v>0</v>
      </c>
      <c r="L114" s="36">
        <f t="shared" si="24"/>
        <v>0</v>
      </c>
      <c r="M114" s="36">
        <f t="shared" si="24"/>
        <v>0</v>
      </c>
      <c r="N114" s="36">
        <f t="shared" si="24"/>
        <v>0</v>
      </c>
    </row>
    <row r="115" spans="1:15" s="10" customFormat="1" ht="60" customHeight="1">
      <c r="A115" s="62" t="s">
        <v>215</v>
      </c>
      <c r="B115" s="67" t="s">
        <v>82</v>
      </c>
      <c r="C115" s="36">
        <f t="shared" si="21"/>
        <v>7553821.2599999998</v>
      </c>
      <c r="D115" s="36">
        <v>0</v>
      </c>
      <c r="E115" s="36">
        <v>0</v>
      </c>
      <c r="F115" s="36">
        <v>0</v>
      </c>
      <c r="G115" s="36">
        <v>7553821.2599999998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</row>
    <row r="116" spans="1:15" s="10" customFormat="1" ht="61.9" customHeight="1">
      <c r="A116" s="62" t="s">
        <v>203</v>
      </c>
      <c r="B116" s="67" t="s">
        <v>116</v>
      </c>
      <c r="C116" s="36">
        <f t="shared" si="21"/>
        <v>5342450132.6500006</v>
      </c>
      <c r="D116" s="36">
        <v>1153915357.6199999</v>
      </c>
      <c r="E116" s="36">
        <v>1752438337.8399999</v>
      </c>
      <c r="F116" s="36">
        <v>1158865298.1500001</v>
      </c>
      <c r="G116" s="36">
        <f t="shared" ref="G116:N116" si="25">G117+G118+G119+G120</f>
        <v>207740270.06</v>
      </c>
      <c r="H116" s="36">
        <f t="shared" si="25"/>
        <v>17804261.629999999</v>
      </c>
      <c r="I116" s="36">
        <f>I117+I118+I119+I120</f>
        <v>471499253.81</v>
      </c>
      <c r="J116" s="36">
        <f t="shared" si="25"/>
        <v>369878797.58000004</v>
      </c>
      <c r="K116" s="36">
        <f t="shared" si="25"/>
        <v>2958032.66</v>
      </c>
      <c r="L116" s="36">
        <f t="shared" si="25"/>
        <v>10603680</v>
      </c>
      <c r="M116" s="36">
        <f t="shared" si="25"/>
        <v>93176200</v>
      </c>
      <c r="N116" s="36">
        <f t="shared" si="25"/>
        <v>103570643.3</v>
      </c>
    </row>
    <row r="117" spans="1:15" s="10" customFormat="1" ht="40.9" customHeight="1">
      <c r="A117" s="62" t="s">
        <v>204</v>
      </c>
      <c r="B117" s="67" t="s">
        <v>109</v>
      </c>
      <c r="C117" s="36">
        <f t="shared" si="21"/>
        <v>1752671718.5799999</v>
      </c>
      <c r="D117" s="36">
        <v>80008894.510000005</v>
      </c>
      <c r="E117" s="36">
        <v>483190798.83999997</v>
      </c>
      <c r="F117" s="36">
        <v>304240886.19</v>
      </c>
      <c r="G117" s="36">
        <f>G55+G70</f>
        <v>207740270.06</v>
      </c>
      <c r="H117" s="36">
        <f>H55+H70</f>
        <v>17804261.629999999</v>
      </c>
      <c r="I117" s="36">
        <f>I29+I55+I70</f>
        <v>79499253.810000002</v>
      </c>
      <c r="J117" s="36">
        <f>J29+J55+J70</f>
        <v>369878797.58000004</v>
      </c>
      <c r="K117" s="36">
        <f>K70</f>
        <v>2958032.66</v>
      </c>
      <c r="L117" s="36">
        <f>L70</f>
        <v>10603680</v>
      </c>
      <c r="M117" s="36">
        <f>M70</f>
        <v>93176200</v>
      </c>
      <c r="N117" s="36">
        <f>N70</f>
        <v>103570643.3</v>
      </c>
    </row>
    <row r="118" spans="1:15" s="10" customFormat="1" ht="40.9" customHeight="1">
      <c r="A118" s="62" t="s">
        <v>205</v>
      </c>
      <c r="B118" s="67" t="s">
        <v>111</v>
      </c>
      <c r="C118" s="36">
        <f t="shared" si="21"/>
        <v>1083987433.1900001</v>
      </c>
      <c r="D118" s="36">
        <v>355912129.08999997</v>
      </c>
      <c r="E118" s="36">
        <v>291413680.64999998</v>
      </c>
      <c r="F118" s="36">
        <v>388661623.44999999</v>
      </c>
      <c r="G118" s="36">
        <v>0</v>
      </c>
      <c r="H118" s="36">
        <v>0</v>
      </c>
      <c r="I118" s="36">
        <f t="shared" ref="I118:N118" si="26">I30</f>
        <v>48000000</v>
      </c>
      <c r="J118" s="36">
        <f t="shared" si="26"/>
        <v>0</v>
      </c>
      <c r="K118" s="36">
        <f t="shared" si="26"/>
        <v>0</v>
      </c>
      <c r="L118" s="36">
        <f t="shared" si="26"/>
        <v>0</v>
      </c>
      <c r="M118" s="36">
        <f t="shared" si="26"/>
        <v>0</v>
      </c>
      <c r="N118" s="36">
        <f t="shared" si="26"/>
        <v>0</v>
      </c>
    </row>
    <row r="119" spans="1:15" s="10" customFormat="1" ht="81" customHeight="1">
      <c r="A119" s="62" t="s">
        <v>206</v>
      </c>
      <c r="B119" s="67" t="s">
        <v>115</v>
      </c>
      <c r="C119" s="36">
        <f t="shared" si="21"/>
        <v>1043416686.99</v>
      </c>
      <c r="D119" s="36">
        <v>347691277.5</v>
      </c>
      <c r="E119" s="36">
        <v>327833858.35000002</v>
      </c>
      <c r="F119" s="36">
        <v>367891551.13999999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</row>
    <row r="120" spans="1:15" s="10" customFormat="1" ht="40.9" customHeight="1">
      <c r="A120" s="62" t="s">
        <v>207</v>
      </c>
      <c r="B120" s="67" t="s">
        <v>112</v>
      </c>
      <c r="C120" s="36">
        <f t="shared" si="21"/>
        <v>1462374293.8899999</v>
      </c>
      <c r="D120" s="36">
        <v>370303056.51999998</v>
      </c>
      <c r="E120" s="36">
        <v>650000000</v>
      </c>
      <c r="F120" s="36">
        <v>98071237.370000005</v>
      </c>
      <c r="G120" s="36">
        <v>0</v>
      </c>
      <c r="H120" s="36">
        <v>0</v>
      </c>
      <c r="I120" s="36">
        <f>I31</f>
        <v>344000000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</row>
    <row r="121" spans="1:15" s="10" customFormat="1" ht="57" customHeight="1">
      <c r="A121" s="37" t="s">
        <v>208</v>
      </c>
      <c r="B121" s="67" t="s">
        <v>3</v>
      </c>
      <c r="C121" s="36">
        <f t="shared" si="21"/>
        <v>99000</v>
      </c>
      <c r="D121" s="36">
        <v>0</v>
      </c>
      <c r="E121" s="36">
        <v>0</v>
      </c>
      <c r="F121" s="36">
        <v>0</v>
      </c>
      <c r="G121" s="36">
        <v>99000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</row>
    <row r="122" spans="1:15" s="10" customFormat="1" ht="40.9" customHeight="1">
      <c r="A122" s="48" t="s">
        <v>209</v>
      </c>
      <c r="B122" s="49" t="s">
        <v>109</v>
      </c>
      <c r="C122" s="36">
        <f t="shared" si="21"/>
        <v>99000</v>
      </c>
      <c r="D122" s="36">
        <v>0</v>
      </c>
      <c r="E122" s="36">
        <v>0</v>
      </c>
      <c r="F122" s="36">
        <v>0</v>
      </c>
      <c r="G122" s="36">
        <v>99000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8"/>
    </row>
    <row r="123" spans="1:15" s="10" customFormat="1" ht="40.5" customHeight="1">
      <c r="A123" s="62" t="s">
        <v>210</v>
      </c>
      <c r="B123" s="67" t="s">
        <v>184</v>
      </c>
      <c r="C123" s="36">
        <f>I123+J123+K123+L123+M123+N123</f>
        <v>1068531218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489114218</v>
      </c>
      <c r="J123" s="36">
        <v>184413000</v>
      </c>
      <c r="K123" s="50">
        <v>193484000</v>
      </c>
      <c r="L123" s="36">
        <v>201320000</v>
      </c>
      <c r="M123" s="36">
        <v>100000</v>
      </c>
      <c r="N123" s="36">
        <v>100000</v>
      </c>
    </row>
    <row r="124" spans="1:15" s="10" customFormat="1" ht="57" customHeight="1">
      <c r="A124" s="62" t="s">
        <v>211</v>
      </c>
      <c r="B124" s="43" t="s">
        <v>185</v>
      </c>
      <c r="C124" s="36">
        <f>C123</f>
        <v>1068531218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f>I123</f>
        <v>489114218</v>
      </c>
      <c r="J124" s="36">
        <f>J123</f>
        <v>184413000</v>
      </c>
      <c r="K124" s="50">
        <v>193484000</v>
      </c>
      <c r="L124" s="36">
        <v>201320000</v>
      </c>
      <c r="M124" s="36">
        <v>100000</v>
      </c>
      <c r="N124" s="36">
        <v>100000</v>
      </c>
      <c r="O124" s="8" t="s">
        <v>96</v>
      </c>
    </row>
    <row r="125" spans="1:15" s="1" customFormat="1" ht="18.75">
      <c r="A125" s="2"/>
    </row>
    <row r="126" spans="1:15" s="1" customFormat="1" ht="18.75">
      <c r="A126" s="2"/>
    </row>
    <row r="127" spans="1:15" s="1" customFormat="1" ht="18.75">
      <c r="A127" s="2"/>
    </row>
    <row r="128" spans="1:15" s="1" customFormat="1" ht="18.75">
      <c r="A128" s="2"/>
    </row>
    <row r="129" spans="1:1" s="1" customFormat="1" ht="18.75">
      <c r="A129" s="2"/>
    </row>
    <row r="130" spans="1:1" s="1" customFormat="1" ht="18.75">
      <c r="A130" s="2"/>
    </row>
    <row r="131" spans="1:1" s="1" customFormat="1" ht="18.75">
      <c r="A131" s="2"/>
    </row>
    <row r="132" spans="1:1" s="1" customFormat="1" ht="18.75">
      <c r="A132" s="2"/>
    </row>
    <row r="133" spans="1:1" s="1" customFormat="1" ht="18.75">
      <c r="A133" s="2"/>
    </row>
    <row r="134" spans="1:1" s="1" customFormat="1" ht="18.75">
      <c r="A134" s="2"/>
    </row>
    <row r="135" spans="1:1" s="1" customFormat="1" ht="18.75">
      <c r="A135" s="2"/>
    </row>
    <row r="136" spans="1:1" s="1" customFormat="1" ht="18.75">
      <c r="A136" s="2"/>
    </row>
    <row r="137" spans="1:1" s="1" customFormat="1" ht="18.75">
      <c r="A137" s="2"/>
    </row>
    <row r="138" spans="1:1" s="1" customFormat="1" ht="18.75">
      <c r="A138" s="2"/>
    </row>
  </sheetData>
  <mergeCells count="31">
    <mergeCell ref="A1:H1"/>
    <mergeCell ref="A2:H2"/>
    <mergeCell ref="A3:H3"/>
    <mergeCell ref="A7:H7"/>
    <mergeCell ref="A6:H6"/>
    <mergeCell ref="A88:N88"/>
    <mergeCell ref="I2:N2"/>
    <mergeCell ref="I7:N7"/>
    <mergeCell ref="A5:H5"/>
    <mergeCell ref="J3:N3"/>
    <mergeCell ref="I5:N5"/>
    <mergeCell ref="I6:N6"/>
    <mergeCell ref="A15:N15"/>
    <mergeCell ref="I9:N9"/>
    <mergeCell ref="A11:N11"/>
    <mergeCell ref="I8:N8"/>
    <mergeCell ref="A9:H9"/>
    <mergeCell ref="A8:H8"/>
    <mergeCell ref="A79:N79"/>
    <mergeCell ref="C18:C19"/>
    <mergeCell ref="A17:A19"/>
    <mergeCell ref="A62:N62"/>
    <mergeCell ref="A47:N47"/>
    <mergeCell ref="A36:N36"/>
    <mergeCell ref="A21:N21"/>
    <mergeCell ref="B17:B19"/>
    <mergeCell ref="A12:N12"/>
    <mergeCell ref="A14:N14"/>
    <mergeCell ref="A13:N13"/>
    <mergeCell ref="C17:N17"/>
    <mergeCell ref="D18:N18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49" fitToHeight="99" orientation="landscape" useFirstPageNumber="1" r:id="rId1"/>
  <headerFooter differentFirst="1">
    <oddHeader>&amp;R&amp;"Times New Roman,обычный"&amp;22&amp;P</oddHeader>
  </headerFooter>
  <rowBreaks count="1" manualBreakCount="1">
    <brk id="6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2:V65"/>
  <sheetViews>
    <sheetView view="pageLayout" topLeftCell="D1" zoomScale="84" zoomScaleNormal="80" zoomScalePageLayoutView="84" workbookViewId="0">
      <selection activeCell="I6" sqref="I6"/>
    </sheetView>
  </sheetViews>
  <sheetFormatPr defaultRowHeight="15"/>
  <cols>
    <col min="1" max="1" width="9.140625" style="4"/>
    <col min="2" max="2" width="13.85546875" style="4" customWidth="1"/>
    <col min="3" max="3" width="14.5703125" style="4" customWidth="1"/>
    <col min="4" max="4" width="13.7109375" style="4" customWidth="1"/>
    <col min="5" max="5" width="14.140625" style="4" customWidth="1"/>
    <col min="6" max="7" width="12.7109375" style="4" customWidth="1"/>
    <col min="8" max="8" width="12.28515625" style="4" customWidth="1"/>
    <col min="9" max="9" width="13.28515625" style="4" customWidth="1"/>
    <col min="10" max="11" width="12.7109375" style="4" customWidth="1"/>
    <col min="12" max="12" width="13.5703125" style="4" customWidth="1"/>
    <col min="13" max="13" width="9.140625" style="24"/>
    <col min="14" max="16384" width="9.140625" style="4"/>
  </cols>
  <sheetData>
    <row r="2" spans="1:19" ht="30" customHeight="1">
      <c r="B2" s="58"/>
      <c r="C2" s="58"/>
      <c r="D2" s="58"/>
      <c r="E2" s="58"/>
      <c r="F2" s="58"/>
      <c r="G2" s="58"/>
      <c r="H2" s="58"/>
      <c r="I2" s="58"/>
      <c r="J2" s="164" t="s">
        <v>337</v>
      </c>
      <c r="K2" s="164"/>
      <c r="L2" s="164"/>
      <c r="M2" s="164"/>
      <c r="N2" s="164"/>
      <c r="O2" s="164"/>
      <c r="P2" s="164"/>
      <c r="Q2" s="164"/>
      <c r="R2" s="164"/>
      <c r="S2" s="164"/>
    </row>
    <row r="3" spans="1:19" ht="26.25" customHeight="1">
      <c r="G3" s="164" t="s">
        <v>99</v>
      </c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 s="5" customFormat="1" ht="25.5" customHeight="1">
      <c r="A4" s="121"/>
      <c r="B4" s="107"/>
      <c r="C4" s="107"/>
      <c r="D4" s="107"/>
      <c r="E4" s="107"/>
      <c r="F4" s="107"/>
      <c r="G4" s="165" t="s">
        <v>345</v>
      </c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19" s="5" customFormat="1" ht="25.5" customHeight="1">
      <c r="A5" s="121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22"/>
      <c r="M5" s="123"/>
      <c r="N5" s="123"/>
      <c r="O5" s="123"/>
      <c r="P5" s="123"/>
      <c r="Q5" s="123"/>
      <c r="R5" s="123"/>
      <c r="S5" s="123"/>
    </row>
    <row r="6" spans="1:19" s="3" customFormat="1" ht="30.75">
      <c r="A6" s="124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6"/>
      <c r="N6" s="125"/>
      <c r="O6" s="125"/>
      <c r="P6" s="125"/>
      <c r="Q6" s="155" t="s">
        <v>178</v>
      </c>
      <c r="R6" s="155"/>
      <c r="S6" s="155"/>
    </row>
    <row r="7" spans="1:19" s="3" customFormat="1" ht="30.75" customHeight="1">
      <c r="A7" s="156" t="s">
        <v>34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</row>
    <row r="8" spans="1:19" s="3" customFormat="1" ht="96.75" customHeight="1">
      <c r="A8" s="152" t="s">
        <v>121</v>
      </c>
      <c r="B8" s="152" t="s">
        <v>4</v>
      </c>
      <c r="C8" s="152" t="s">
        <v>169</v>
      </c>
      <c r="D8" s="158" t="s">
        <v>170</v>
      </c>
      <c r="E8" s="159"/>
      <c r="F8" s="159"/>
      <c r="G8" s="159"/>
      <c r="H8" s="159"/>
      <c r="I8" s="159"/>
      <c r="J8" s="159"/>
      <c r="K8" s="160"/>
      <c r="L8" s="152" t="s">
        <v>171</v>
      </c>
      <c r="M8" s="152"/>
      <c r="N8" s="152"/>
      <c r="O8" s="152"/>
      <c r="P8" s="152"/>
      <c r="Q8" s="152"/>
      <c r="R8" s="152"/>
      <c r="S8" s="152"/>
    </row>
    <row r="9" spans="1:19" s="3" customFormat="1">
      <c r="A9" s="152"/>
      <c r="B9" s="152"/>
      <c r="C9" s="152"/>
      <c r="D9" s="161"/>
      <c r="E9" s="162"/>
      <c r="F9" s="162"/>
      <c r="G9" s="162"/>
      <c r="H9" s="162"/>
      <c r="I9" s="162"/>
      <c r="J9" s="162"/>
      <c r="K9" s="163"/>
      <c r="L9" s="152" t="s">
        <v>5</v>
      </c>
      <c r="M9" s="157" t="s">
        <v>172</v>
      </c>
      <c r="N9" s="152" t="s">
        <v>173</v>
      </c>
      <c r="O9" s="152"/>
      <c r="P9" s="152"/>
      <c r="Q9" s="152"/>
      <c r="R9" s="152"/>
      <c r="S9" s="152"/>
    </row>
    <row r="10" spans="1:19" s="3" customFormat="1" ht="36" customHeight="1">
      <c r="A10" s="152"/>
      <c r="B10" s="152"/>
      <c r="C10" s="152"/>
      <c r="D10" s="152" t="s">
        <v>21</v>
      </c>
      <c r="E10" s="152" t="s">
        <v>20</v>
      </c>
      <c r="F10" s="196" t="s">
        <v>174</v>
      </c>
      <c r="G10" s="197"/>
      <c r="H10" s="197"/>
      <c r="I10" s="197"/>
      <c r="J10" s="197"/>
      <c r="K10" s="198"/>
      <c r="L10" s="152"/>
      <c r="M10" s="157"/>
      <c r="N10" s="152" t="s">
        <v>174</v>
      </c>
      <c r="O10" s="152"/>
      <c r="P10" s="152"/>
      <c r="Q10" s="152"/>
      <c r="R10" s="152"/>
      <c r="S10" s="152"/>
    </row>
    <row r="11" spans="1:19" s="3" customFormat="1" ht="20.25" customHeight="1">
      <c r="A11" s="152"/>
      <c r="B11" s="152"/>
      <c r="C11" s="152"/>
      <c r="D11" s="152"/>
      <c r="E11" s="152"/>
      <c r="F11" s="127">
        <v>2019</v>
      </c>
      <c r="G11" s="127">
        <v>2020</v>
      </c>
      <c r="H11" s="127">
        <v>2021</v>
      </c>
      <c r="I11" s="127">
        <v>2022</v>
      </c>
      <c r="J11" s="127">
        <v>2023</v>
      </c>
      <c r="K11" s="127">
        <v>2024</v>
      </c>
      <c r="L11" s="152"/>
      <c r="M11" s="157"/>
      <c r="N11" s="127">
        <v>2019</v>
      </c>
      <c r="O11" s="127">
        <v>2020</v>
      </c>
      <c r="P11" s="127">
        <v>2021</v>
      </c>
      <c r="Q11" s="127">
        <v>2022</v>
      </c>
      <c r="R11" s="127">
        <v>2023</v>
      </c>
      <c r="S11" s="127">
        <v>2024</v>
      </c>
    </row>
    <row r="12" spans="1:19" s="3" customFormat="1" ht="16.5" customHeight="1">
      <c r="A12" s="127">
        <v>1</v>
      </c>
      <c r="B12" s="127">
        <v>2</v>
      </c>
      <c r="C12" s="127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I12" s="127">
        <v>9</v>
      </c>
      <c r="J12" s="127">
        <v>10</v>
      </c>
      <c r="K12" s="127">
        <v>11</v>
      </c>
      <c r="L12" s="127">
        <v>12</v>
      </c>
      <c r="M12" s="128">
        <v>13</v>
      </c>
      <c r="N12" s="127">
        <v>14</v>
      </c>
      <c r="O12" s="127">
        <v>15</v>
      </c>
      <c r="P12" s="127">
        <v>16</v>
      </c>
      <c r="Q12" s="127">
        <v>17</v>
      </c>
      <c r="R12" s="127">
        <v>18</v>
      </c>
      <c r="S12" s="127">
        <v>19</v>
      </c>
    </row>
    <row r="13" spans="1:19" s="1" customFormat="1" ht="31.5" customHeight="1">
      <c r="A13" s="157" t="s">
        <v>335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</row>
    <row r="14" spans="1:19" s="1" customFormat="1" ht="17.25" customHeight="1">
      <c r="A14" s="193" t="s">
        <v>52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5"/>
    </row>
    <row r="15" spans="1:19" s="1" customFormat="1" ht="16.5" customHeight="1">
      <c r="A15" s="157" t="s">
        <v>53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</row>
    <row r="16" spans="1:19" s="1" customFormat="1" ht="16.5" customHeight="1">
      <c r="A16" s="153" t="s">
        <v>54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</row>
    <row r="17" spans="1:19" s="1" customFormat="1" ht="15" customHeight="1">
      <c r="A17" s="153" t="s">
        <v>176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</row>
    <row r="18" spans="1:19" s="3" customFormat="1" ht="69" customHeight="1">
      <c r="A18" s="154">
        <v>1</v>
      </c>
      <c r="B18" s="151" t="s">
        <v>55</v>
      </c>
      <c r="C18" s="151"/>
      <c r="D18" s="84" t="s">
        <v>37</v>
      </c>
      <c r="E18" s="70">
        <f t="shared" ref="E18:K18" si="0">E19</f>
        <v>97205125.530000031</v>
      </c>
      <c r="F18" s="70">
        <f>F19</f>
        <v>60606114.079999998</v>
      </c>
      <c r="G18" s="70">
        <f t="shared" si="0"/>
        <v>7319802.29</v>
      </c>
      <c r="H18" s="70">
        <f t="shared" si="0"/>
        <v>7319802.29</v>
      </c>
      <c r="I18" s="70">
        <f t="shared" si="0"/>
        <v>7319802.29</v>
      </c>
      <c r="J18" s="70">
        <f t="shared" si="0"/>
        <v>7319802.29</v>
      </c>
      <c r="K18" s="70">
        <f t="shared" si="0"/>
        <v>7319802.29</v>
      </c>
      <c r="L18" s="154" t="s">
        <v>38</v>
      </c>
      <c r="M18" s="153" t="s">
        <v>38</v>
      </c>
      <c r="N18" s="154" t="s">
        <v>38</v>
      </c>
      <c r="O18" s="154" t="s">
        <v>38</v>
      </c>
      <c r="P18" s="154" t="s">
        <v>38</v>
      </c>
      <c r="Q18" s="154" t="s">
        <v>38</v>
      </c>
      <c r="R18" s="154" t="s">
        <v>38</v>
      </c>
      <c r="S18" s="154" t="s">
        <v>38</v>
      </c>
    </row>
    <row r="19" spans="1:19" s="3" customFormat="1" ht="41.25" customHeight="1">
      <c r="A19" s="154"/>
      <c r="B19" s="151"/>
      <c r="C19" s="151"/>
      <c r="D19" s="84" t="s">
        <v>39</v>
      </c>
      <c r="E19" s="70">
        <f t="shared" ref="E19:E26" si="1">F19+G19+H19+I19+J19+K19</f>
        <v>97205125.530000031</v>
      </c>
      <c r="F19" s="70">
        <f>F20+F22</f>
        <v>60606114.079999998</v>
      </c>
      <c r="G19" s="70">
        <f>G21+G23</f>
        <v>7319802.29</v>
      </c>
      <c r="H19" s="70">
        <f>H21+H23</f>
        <v>7319802.29</v>
      </c>
      <c r="I19" s="70">
        <f>I21+I23</f>
        <v>7319802.29</v>
      </c>
      <c r="J19" s="70">
        <f>J21+J23</f>
        <v>7319802.29</v>
      </c>
      <c r="K19" s="70">
        <f>K21+K23</f>
        <v>7319802.29</v>
      </c>
      <c r="L19" s="154"/>
      <c r="M19" s="153"/>
      <c r="N19" s="154"/>
      <c r="O19" s="154"/>
      <c r="P19" s="154"/>
      <c r="Q19" s="154"/>
      <c r="R19" s="154"/>
      <c r="S19" s="154"/>
    </row>
    <row r="20" spans="1:19" s="3" customFormat="1" ht="44.25" customHeight="1">
      <c r="A20" s="192" t="s">
        <v>122</v>
      </c>
      <c r="B20" s="170" t="s">
        <v>102</v>
      </c>
      <c r="C20" s="170" t="s">
        <v>316</v>
      </c>
      <c r="D20" s="84" t="s">
        <v>76</v>
      </c>
      <c r="E20" s="70">
        <f t="shared" si="1"/>
        <v>53271236.420000002</v>
      </c>
      <c r="F20" s="70">
        <f t="shared" ref="F20:K20" si="2">F21</f>
        <v>53271236.420000002</v>
      </c>
      <c r="G20" s="70">
        <f t="shared" si="2"/>
        <v>0</v>
      </c>
      <c r="H20" s="70">
        <f t="shared" si="2"/>
        <v>0</v>
      </c>
      <c r="I20" s="70">
        <f t="shared" si="2"/>
        <v>0</v>
      </c>
      <c r="J20" s="70">
        <f t="shared" si="2"/>
        <v>0</v>
      </c>
      <c r="K20" s="70">
        <f t="shared" si="2"/>
        <v>0</v>
      </c>
      <c r="L20" s="170" t="s">
        <v>56</v>
      </c>
      <c r="M20" s="166" t="s">
        <v>44</v>
      </c>
      <c r="N20" s="166">
        <v>43</v>
      </c>
      <c r="O20" s="166" t="s">
        <v>43</v>
      </c>
      <c r="P20" s="166" t="s">
        <v>43</v>
      </c>
      <c r="Q20" s="166" t="s">
        <v>43</v>
      </c>
      <c r="R20" s="166" t="s">
        <v>43</v>
      </c>
      <c r="S20" s="166" t="s">
        <v>43</v>
      </c>
    </row>
    <row r="21" spans="1:19" s="3" customFormat="1" ht="39.75" customHeight="1">
      <c r="A21" s="192"/>
      <c r="B21" s="190"/>
      <c r="C21" s="190"/>
      <c r="D21" s="84" t="s">
        <v>39</v>
      </c>
      <c r="E21" s="70">
        <f t="shared" si="1"/>
        <v>53271236.420000002</v>
      </c>
      <c r="F21" s="70">
        <f>50419676.42+2851560</f>
        <v>53271236.420000002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171"/>
      <c r="M21" s="167"/>
      <c r="N21" s="167"/>
      <c r="O21" s="167"/>
      <c r="P21" s="167"/>
      <c r="Q21" s="167"/>
      <c r="R21" s="167"/>
      <c r="S21" s="167"/>
    </row>
    <row r="22" spans="1:19" s="3" customFormat="1" ht="162.75" customHeight="1">
      <c r="A22" s="117" t="s">
        <v>123</v>
      </c>
      <c r="B22" s="87" t="s">
        <v>97</v>
      </c>
      <c r="C22" s="87" t="s">
        <v>221</v>
      </c>
      <c r="D22" s="87" t="s">
        <v>37</v>
      </c>
      <c r="E22" s="70">
        <f t="shared" si="1"/>
        <v>43933889.109999999</v>
      </c>
      <c r="F22" s="70">
        <f t="shared" ref="F22:K22" si="3">F23</f>
        <v>7334877.6600000001</v>
      </c>
      <c r="G22" s="70">
        <f t="shared" si="3"/>
        <v>7319802.29</v>
      </c>
      <c r="H22" s="70">
        <f t="shared" si="3"/>
        <v>7319802.29</v>
      </c>
      <c r="I22" s="70">
        <f t="shared" si="3"/>
        <v>7319802.29</v>
      </c>
      <c r="J22" s="70">
        <f t="shared" si="3"/>
        <v>7319802.29</v>
      </c>
      <c r="K22" s="70">
        <f t="shared" si="3"/>
        <v>7319802.29</v>
      </c>
      <c r="L22" s="87" t="s">
        <v>223</v>
      </c>
      <c r="M22" s="71" t="s">
        <v>42</v>
      </c>
      <c r="N22" s="71">
        <v>100</v>
      </c>
      <c r="O22" s="71">
        <v>100</v>
      </c>
      <c r="P22" s="71">
        <v>100</v>
      </c>
      <c r="Q22" s="71">
        <v>100</v>
      </c>
      <c r="R22" s="71">
        <v>100</v>
      </c>
      <c r="S22" s="71">
        <v>100</v>
      </c>
    </row>
    <row r="23" spans="1:19" s="3" customFormat="1" ht="71.25" customHeight="1">
      <c r="A23" s="129"/>
      <c r="B23" s="94"/>
      <c r="C23" s="94"/>
      <c r="D23" s="84" t="s">
        <v>39</v>
      </c>
      <c r="E23" s="70">
        <f t="shared" si="1"/>
        <v>43933889.109999999</v>
      </c>
      <c r="F23" s="70">
        <v>7334877.6600000001</v>
      </c>
      <c r="G23" s="70">
        <v>7319802.29</v>
      </c>
      <c r="H23" s="70">
        <v>7319802.29</v>
      </c>
      <c r="I23" s="70">
        <v>7319802.29</v>
      </c>
      <c r="J23" s="70">
        <v>7319802.29</v>
      </c>
      <c r="K23" s="70">
        <v>7319802.29</v>
      </c>
      <c r="L23" s="98" t="s">
        <v>224</v>
      </c>
      <c r="M23" s="89"/>
      <c r="N23" s="89"/>
      <c r="O23" s="94"/>
      <c r="P23" s="94"/>
      <c r="Q23" s="94"/>
      <c r="R23" s="94"/>
      <c r="S23" s="94"/>
    </row>
    <row r="24" spans="1:19" s="3" customFormat="1" ht="42" customHeight="1">
      <c r="A24" s="154">
        <v>2</v>
      </c>
      <c r="B24" s="151" t="s">
        <v>57</v>
      </c>
      <c r="C24" s="151"/>
      <c r="D24" s="84" t="s">
        <v>37</v>
      </c>
      <c r="E24" s="70">
        <f t="shared" si="1"/>
        <v>1051812.6000000001</v>
      </c>
      <c r="F24" s="70">
        <f t="shared" ref="F24:H25" si="4">F25</f>
        <v>1051812.6000000001</v>
      </c>
      <c r="G24" s="70">
        <f t="shared" si="4"/>
        <v>0</v>
      </c>
      <c r="H24" s="70">
        <f t="shared" si="4"/>
        <v>0</v>
      </c>
      <c r="I24" s="70">
        <v>0</v>
      </c>
      <c r="J24" s="70">
        <v>0</v>
      </c>
      <c r="K24" s="70">
        <v>0</v>
      </c>
      <c r="L24" s="154" t="s">
        <v>38</v>
      </c>
      <c r="M24" s="154" t="s">
        <v>38</v>
      </c>
      <c r="N24" s="154" t="s">
        <v>38</v>
      </c>
      <c r="O24" s="154" t="s">
        <v>38</v>
      </c>
      <c r="P24" s="154" t="s">
        <v>16</v>
      </c>
      <c r="Q24" s="154" t="s">
        <v>16</v>
      </c>
      <c r="R24" s="154" t="s">
        <v>16</v>
      </c>
      <c r="S24" s="154" t="s">
        <v>38</v>
      </c>
    </row>
    <row r="25" spans="1:19" s="3" customFormat="1" ht="24.75" customHeight="1">
      <c r="A25" s="154"/>
      <c r="B25" s="151"/>
      <c r="C25" s="151"/>
      <c r="D25" s="84" t="s">
        <v>39</v>
      </c>
      <c r="E25" s="70">
        <f t="shared" si="1"/>
        <v>1051812.6000000001</v>
      </c>
      <c r="F25" s="70">
        <f t="shared" si="4"/>
        <v>1051812.6000000001</v>
      </c>
      <c r="G25" s="70">
        <f t="shared" si="4"/>
        <v>0</v>
      </c>
      <c r="H25" s="70">
        <f t="shared" si="4"/>
        <v>0</v>
      </c>
      <c r="I25" s="70">
        <v>0</v>
      </c>
      <c r="J25" s="70">
        <v>0</v>
      </c>
      <c r="K25" s="70">
        <v>0</v>
      </c>
      <c r="L25" s="154"/>
      <c r="M25" s="154"/>
      <c r="N25" s="154"/>
      <c r="O25" s="154"/>
      <c r="P25" s="154"/>
      <c r="Q25" s="154"/>
      <c r="R25" s="154"/>
      <c r="S25" s="154"/>
    </row>
    <row r="26" spans="1:19" s="3" customFormat="1" ht="80.25" customHeight="1">
      <c r="A26" s="192" t="s">
        <v>51</v>
      </c>
      <c r="B26" s="151" t="s">
        <v>58</v>
      </c>
      <c r="C26" s="151" t="s">
        <v>45</v>
      </c>
      <c r="D26" s="84" t="s">
        <v>37</v>
      </c>
      <c r="E26" s="70">
        <f t="shared" si="1"/>
        <v>1051812.6000000001</v>
      </c>
      <c r="F26" s="70">
        <v>1051812.6000000001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151" t="s">
        <v>59</v>
      </c>
      <c r="M26" s="154" t="s">
        <v>60</v>
      </c>
      <c r="N26" s="154">
        <v>3</v>
      </c>
      <c r="O26" s="154" t="s">
        <v>43</v>
      </c>
      <c r="P26" s="154" t="s">
        <v>43</v>
      </c>
      <c r="Q26" s="154" t="s">
        <v>43</v>
      </c>
      <c r="R26" s="154" t="s">
        <v>43</v>
      </c>
      <c r="S26" s="154" t="s">
        <v>43</v>
      </c>
    </row>
    <row r="27" spans="1:19" s="3" customFormat="1" ht="24" customHeight="1">
      <c r="A27" s="192"/>
      <c r="B27" s="151"/>
      <c r="C27" s="151"/>
      <c r="D27" s="84" t="s">
        <v>39</v>
      </c>
      <c r="E27" s="70">
        <f>F27+G27+H27+I27+J27+K27</f>
        <v>1051812.6000000001</v>
      </c>
      <c r="F27" s="70">
        <f>F26</f>
        <v>1051812.6000000001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151"/>
      <c r="M27" s="154"/>
      <c r="N27" s="154"/>
      <c r="O27" s="154"/>
      <c r="P27" s="154"/>
      <c r="Q27" s="154"/>
      <c r="R27" s="154"/>
      <c r="S27" s="154"/>
    </row>
    <row r="28" spans="1:19" s="3" customFormat="1" ht="23.25" customHeight="1">
      <c r="A28" s="154">
        <v>3</v>
      </c>
      <c r="B28" s="151" t="s">
        <v>61</v>
      </c>
      <c r="C28" s="151"/>
      <c r="D28" s="84" t="s">
        <v>37</v>
      </c>
      <c r="E28" s="70">
        <f>F28+G28+H28+I28+J28+K28</f>
        <v>19266263.789999999</v>
      </c>
      <c r="F28" s="70">
        <f t="shared" ref="F28:K28" si="5">F29</f>
        <v>6813763.790000001</v>
      </c>
      <c r="G28" s="70">
        <f t="shared" si="5"/>
        <v>2490500</v>
      </c>
      <c r="H28" s="70">
        <f t="shared" si="5"/>
        <v>2490500</v>
      </c>
      <c r="I28" s="70">
        <f t="shared" si="5"/>
        <v>2490500</v>
      </c>
      <c r="J28" s="70">
        <f t="shared" si="5"/>
        <v>2490500</v>
      </c>
      <c r="K28" s="70">
        <f t="shared" si="5"/>
        <v>2490500</v>
      </c>
      <c r="L28" s="154" t="s">
        <v>38</v>
      </c>
      <c r="M28" s="154" t="s">
        <v>38</v>
      </c>
      <c r="N28" s="154" t="s">
        <v>38</v>
      </c>
      <c r="O28" s="154" t="s">
        <v>38</v>
      </c>
      <c r="P28" s="154" t="s">
        <v>16</v>
      </c>
      <c r="Q28" s="154" t="s">
        <v>16</v>
      </c>
      <c r="R28" s="154" t="s">
        <v>16</v>
      </c>
      <c r="S28" s="154" t="s">
        <v>38</v>
      </c>
    </row>
    <row r="29" spans="1:19" s="3" customFormat="1" ht="22.5" customHeight="1">
      <c r="A29" s="154"/>
      <c r="B29" s="151"/>
      <c r="C29" s="151"/>
      <c r="D29" s="84" t="s">
        <v>39</v>
      </c>
      <c r="E29" s="70">
        <f>F29+G29+H29+I29+J29+K29</f>
        <v>19266263.789999999</v>
      </c>
      <c r="F29" s="70">
        <f>F31+F36+F39</f>
        <v>6813763.790000001</v>
      </c>
      <c r="G29" s="70">
        <f>G31+G36</f>
        <v>2490500</v>
      </c>
      <c r="H29" s="70">
        <f>H31+H36</f>
        <v>2490500</v>
      </c>
      <c r="I29" s="70">
        <f>I31+I36</f>
        <v>2490500</v>
      </c>
      <c r="J29" s="70">
        <f>J31+J36</f>
        <v>2490500</v>
      </c>
      <c r="K29" s="70">
        <f>K31+K36</f>
        <v>2490500</v>
      </c>
      <c r="L29" s="154"/>
      <c r="M29" s="154"/>
      <c r="N29" s="154"/>
      <c r="O29" s="154"/>
      <c r="P29" s="154"/>
      <c r="Q29" s="154"/>
      <c r="R29" s="154"/>
      <c r="S29" s="154"/>
    </row>
    <row r="30" spans="1:19" s="3" customFormat="1" ht="64.5" customHeight="1">
      <c r="A30" s="192" t="s">
        <v>127</v>
      </c>
      <c r="B30" s="151" t="s">
        <v>62</v>
      </c>
      <c r="C30" s="151" t="s">
        <v>45</v>
      </c>
      <c r="D30" s="84" t="s">
        <v>37</v>
      </c>
      <c r="E30" s="70">
        <f>F30+G30+H30+I30+J30+K30</f>
        <v>6941000</v>
      </c>
      <c r="F30" s="70">
        <f>F31</f>
        <v>988500</v>
      </c>
      <c r="G30" s="70">
        <v>1190500</v>
      </c>
      <c r="H30" s="70">
        <v>1190500</v>
      </c>
      <c r="I30" s="70">
        <v>1190500</v>
      </c>
      <c r="J30" s="70">
        <v>1190500</v>
      </c>
      <c r="K30" s="70">
        <v>1190500</v>
      </c>
      <c r="L30" s="84" t="s">
        <v>63</v>
      </c>
      <c r="M30" s="71" t="s">
        <v>44</v>
      </c>
      <c r="N30" s="71">
        <v>70</v>
      </c>
      <c r="O30" s="71">
        <v>70</v>
      </c>
      <c r="P30" s="71">
        <v>70</v>
      </c>
      <c r="Q30" s="71">
        <v>70</v>
      </c>
      <c r="R30" s="71">
        <v>70</v>
      </c>
      <c r="S30" s="71">
        <v>70</v>
      </c>
    </row>
    <row r="31" spans="1:19" s="3" customFormat="1" ht="110.25" customHeight="1">
      <c r="A31" s="192"/>
      <c r="B31" s="151"/>
      <c r="C31" s="151"/>
      <c r="D31" s="151" t="s">
        <v>39</v>
      </c>
      <c r="E31" s="191">
        <f>F31+G31+H31+I31+J31+K31</f>
        <v>6941000</v>
      </c>
      <c r="F31" s="191">
        <v>988500</v>
      </c>
      <c r="G31" s="191">
        <v>1190500</v>
      </c>
      <c r="H31" s="191">
        <v>1190500</v>
      </c>
      <c r="I31" s="191">
        <v>1190500</v>
      </c>
      <c r="J31" s="191">
        <v>1190500</v>
      </c>
      <c r="K31" s="191">
        <v>1190500</v>
      </c>
      <c r="L31" s="84" t="s">
        <v>64</v>
      </c>
      <c r="M31" s="71" t="s">
        <v>44</v>
      </c>
      <c r="N31" s="71">
        <v>89</v>
      </c>
      <c r="O31" s="71">
        <v>89</v>
      </c>
      <c r="P31" s="71">
        <v>89</v>
      </c>
      <c r="Q31" s="71">
        <v>89</v>
      </c>
      <c r="R31" s="71">
        <v>89</v>
      </c>
      <c r="S31" s="71">
        <v>89</v>
      </c>
    </row>
    <row r="32" spans="1:19" s="3" customFormat="1" ht="87.75" customHeight="1">
      <c r="A32" s="192"/>
      <c r="B32" s="151"/>
      <c r="C32" s="151"/>
      <c r="D32" s="151"/>
      <c r="E32" s="191"/>
      <c r="F32" s="191"/>
      <c r="G32" s="191"/>
      <c r="H32" s="191"/>
      <c r="I32" s="191"/>
      <c r="J32" s="191"/>
      <c r="K32" s="191"/>
      <c r="L32" s="84" t="s">
        <v>65</v>
      </c>
      <c r="M32" s="71" t="s">
        <v>44</v>
      </c>
      <c r="N32" s="71">
        <v>7</v>
      </c>
      <c r="O32" s="71">
        <v>7</v>
      </c>
      <c r="P32" s="71">
        <v>7</v>
      </c>
      <c r="Q32" s="71">
        <v>7</v>
      </c>
      <c r="R32" s="71">
        <v>7</v>
      </c>
      <c r="S32" s="71">
        <v>7</v>
      </c>
    </row>
    <row r="33" spans="1:20" s="3" customFormat="1" ht="68.25" customHeight="1">
      <c r="A33" s="192"/>
      <c r="B33" s="151"/>
      <c r="C33" s="151"/>
      <c r="D33" s="151"/>
      <c r="E33" s="191"/>
      <c r="F33" s="191"/>
      <c r="G33" s="191"/>
      <c r="H33" s="191"/>
      <c r="I33" s="191"/>
      <c r="J33" s="191"/>
      <c r="K33" s="191"/>
      <c r="L33" s="84" t="s">
        <v>1</v>
      </c>
      <c r="M33" s="71" t="s">
        <v>44</v>
      </c>
      <c r="N33" s="71">
        <v>20</v>
      </c>
      <c r="O33" s="71">
        <v>20</v>
      </c>
      <c r="P33" s="71">
        <v>20</v>
      </c>
      <c r="Q33" s="71">
        <v>20</v>
      </c>
      <c r="R33" s="71">
        <v>20</v>
      </c>
      <c r="S33" s="71">
        <v>20</v>
      </c>
    </row>
    <row r="34" spans="1:20" s="3" customFormat="1" ht="116.25" customHeight="1">
      <c r="A34" s="192"/>
      <c r="B34" s="151"/>
      <c r="C34" s="151"/>
      <c r="D34" s="151"/>
      <c r="E34" s="191"/>
      <c r="F34" s="191"/>
      <c r="G34" s="191"/>
      <c r="H34" s="191"/>
      <c r="I34" s="191"/>
      <c r="J34" s="191"/>
      <c r="K34" s="191"/>
      <c r="L34" s="84" t="s">
        <v>329</v>
      </c>
      <c r="M34" s="71" t="s">
        <v>44</v>
      </c>
      <c r="N34" s="71" t="s">
        <v>43</v>
      </c>
      <c r="O34" s="71">
        <v>30</v>
      </c>
      <c r="P34" s="71">
        <v>30</v>
      </c>
      <c r="Q34" s="71">
        <v>30</v>
      </c>
      <c r="R34" s="71">
        <v>30</v>
      </c>
      <c r="S34" s="71">
        <v>30</v>
      </c>
    </row>
    <row r="35" spans="1:20" s="3" customFormat="1" ht="138.75" customHeight="1">
      <c r="A35" s="192" t="s">
        <v>128</v>
      </c>
      <c r="B35" s="151" t="s">
        <v>66</v>
      </c>
      <c r="C35" s="151" t="s">
        <v>45</v>
      </c>
      <c r="D35" s="84" t="s">
        <v>37</v>
      </c>
      <c r="E35" s="70">
        <f>F35+G35+H35+I35+J35+K35</f>
        <v>10702225.380000001</v>
      </c>
      <c r="F35" s="70">
        <f>F36</f>
        <v>4202225.3800000008</v>
      </c>
      <c r="G35" s="70">
        <v>1300000</v>
      </c>
      <c r="H35" s="70">
        <v>1300000</v>
      </c>
      <c r="I35" s="70">
        <v>1300000</v>
      </c>
      <c r="J35" s="70">
        <v>1300000</v>
      </c>
      <c r="K35" s="70">
        <v>1300000</v>
      </c>
      <c r="L35" s="84" t="s">
        <v>67</v>
      </c>
      <c r="M35" s="71" t="s">
        <v>44</v>
      </c>
      <c r="N35" s="71">
        <v>2</v>
      </c>
      <c r="O35" s="71">
        <v>60</v>
      </c>
      <c r="P35" s="71">
        <v>60</v>
      </c>
      <c r="Q35" s="71">
        <v>60</v>
      </c>
      <c r="R35" s="71">
        <v>60</v>
      </c>
      <c r="S35" s="71">
        <v>60</v>
      </c>
    </row>
    <row r="36" spans="1:20" s="3" customFormat="1" ht="78" customHeight="1">
      <c r="A36" s="192"/>
      <c r="B36" s="151"/>
      <c r="C36" s="151"/>
      <c r="D36" s="151" t="s">
        <v>39</v>
      </c>
      <c r="E36" s="191">
        <f>F36+G36+H36+I36+J36+K36</f>
        <v>10702225.380000001</v>
      </c>
      <c r="F36" s="191">
        <f>4240847.48-92500+53877.9</f>
        <v>4202225.3800000008</v>
      </c>
      <c r="G36" s="191">
        <v>1300000</v>
      </c>
      <c r="H36" s="191">
        <v>1300000</v>
      </c>
      <c r="I36" s="191">
        <v>1300000</v>
      </c>
      <c r="J36" s="191">
        <v>1300000</v>
      </c>
      <c r="K36" s="191">
        <v>1300000</v>
      </c>
      <c r="L36" s="84" t="s">
        <v>68</v>
      </c>
      <c r="M36" s="71" t="s">
        <v>44</v>
      </c>
      <c r="N36" s="71">
        <v>43</v>
      </c>
      <c r="O36" s="71">
        <v>10</v>
      </c>
      <c r="P36" s="71">
        <v>10</v>
      </c>
      <c r="Q36" s="71">
        <v>10</v>
      </c>
      <c r="R36" s="71">
        <v>10</v>
      </c>
      <c r="S36" s="71">
        <v>10</v>
      </c>
    </row>
    <row r="37" spans="1:20" s="3" customFormat="1" ht="156" customHeight="1">
      <c r="A37" s="192"/>
      <c r="B37" s="151"/>
      <c r="C37" s="151"/>
      <c r="D37" s="151"/>
      <c r="E37" s="191"/>
      <c r="F37" s="191"/>
      <c r="G37" s="191"/>
      <c r="H37" s="191"/>
      <c r="I37" s="191"/>
      <c r="J37" s="191"/>
      <c r="K37" s="191"/>
      <c r="L37" s="84" t="s">
        <v>69</v>
      </c>
      <c r="M37" s="71" t="s">
        <v>44</v>
      </c>
      <c r="N37" s="71">
        <v>245</v>
      </c>
      <c r="O37" s="71">
        <v>50</v>
      </c>
      <c r="P37" s="71">
        <v>50</v>
      </c>
      <c r="Q37" s="71">
        <v>50</v>
      </c>
      <c r="R37" s="71">
        <v>50</v>
      </c>
      <c r="S37" s="71">
        <v>50</v>
      </c>
    </row>
    <row r="38" spans="1:20" s="3" customFormat="1" ht="138.75" customHeight="1">
      <c r="A38" s="192"/>
      <c r="B38" s="151"/>
      <c r="C38" s="151"/>
      <c r="D38" s="151"/>
      <c r="E38" s="191"/>
      <c r="F38" s="191"/>
      <c r="G38" s="191"/>
      <c r="H38" s="191"/>
      <c r="I38" s="191"/>
      <c r="J38" s="191"/>
      <c r="K38" s="191"/>
      <c r="L38" s="84" t="s">
        <v>179</v>
      </c>
      <c r="M38" s="71" t="s">
        <v>44</v>
      </c>
      <c r="N38" s="71">
        <v>20</v>
      </c>
      <c r="O38" s="71">
        <v>20</v>
      </c>
      <c r="P38" s="71">
        <v>20</v>
      </c>
      <c r="Q38" s="71">
        <v>20</v>
      </c>
      <c r="R38" s="71">
        <v>20</v>
      </c>
      <c r="S38" s="71">
        <v>20</v>
      </c>
    </row>
    <row r="39" spans="1:20" s="3" customFormat="1" ht="138.75" customHeight="1">
      <c r="A39" s="168" t="s">
        <v>80</v>
      </c>
      <c r="B39" s="170" t="s">
        <v>11</v>
      </c>
      <c r="C39" s="170" t="s">
        <v>45</v>
      </c>
      <c r="D39" s="84" t="s">
        <v>37</v>
      </c>
      <c r="E39" s="70">
        <f>F39+G39+H39+I39+J39</f>
        <v>1623038.41</v>
      </c>
      <c r="F39" s="70">
        <f>F40</f>
        <v>1623038.41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170" t="s">
        <v>13</v>
      </c>
      <c r="M39" s="166" t="s">
        <v>42</v>
      </c>
      <c r="N39" s="166">
        <v>100</v>
      </c>
      <c r="O39" s="166" t="s">
        <v>43</v>
      </c>
      <c r="P39" s="166" t="s">
        <v>43</v>
      </c>
      <c r="Q39" s="166" t="s">
        <v>43</v>
      </c>
      <c r="R39" s="166" t="s">
        <v>43</v>
      </c>
      <c r="S39" s="166" t="s">
        <v>43</v>
      </c>
    </row>
    <row r="40" spans="1:20" s="3" customFormat="1" ht="138.75" customHeight="1">
      <c r="A40" s="169"/>
      <c r="B40" s="171"/>
      <c r="C40" s="171"/>
      <c r="D40" s="84" t="s">
        <v>12</v>
      </c>
      <c r="E40" s="70">
        <f>F40+G40+H40+I40+J40</f>
        <v>1623038.41</v>
      </c>
      <c r="F40" s="70">
        <f>1497616.64+121507.03+3914.74</f>
        <v>1623038.41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171"/>
      <c r="M40" s="167"/>
      <c r="N40" s="167"/>
      <c r="O40" s="167"/>
      <c r="P40" s="167"/>
      <c r="Q40" s="167"/>
      <c r="R40" s="167"/>
      <c r="S40" s="167"/>
    </row>
    <row r="41" spans="1:20" s="3" customFormat="1" ht="41.25" customHeight="1">
      <c r="A41" s="168" t="s">
        <v>14</v>
      </c>
      <c r="B41" s="172" t="s">
        <v>17</v>
      </c>
      <c r="C41" s="173"/>
      <c r="D41" s="84" t="s">
        <v>37</v>
      </c>
      <c r="E41" s="70">
        <f>F41+G41+H41+I41+J41+K41</f>
        <v>285150433.06199998</v>
      </c>
      <c r="F41" s="70">
        <f t="shared" ref="F41:K41" si="6">F42</f>
        <v>46544119.310000002</v>
      </c>
      <c r="G41" s="70">
        <f t="shared" si="6"/>
        <v>47721262.75</v>
      </c>
      <c r="H41" s="70">
        <f t="shared" si="6"/>
        <v>47721262.75</v>
      </c>
      <c r="I41" s="70">
        <f t="shared" si="6"/>
        <v>47721262.75</v>
      </c>
      <c r="J41" s="70">
        <f t="shared" si="6"/>
        <v>47721262.75</v>
      </c>
      <c r="K41" s="70">
        <f t="shared" si="6"/>
        <v>47721262.751999997</v>
      </c>
      <c r="L41" s="166" t="s">
        <v>16</v>
      </c>
      <c r="M41" s="166" t="s">
        <v>16</v>
      </c>
      <c r="N41" s="166" t="s">
        <v>16</v>
      </c>
      <c r="O41" s="166" t="s">
        <v>16</v>
      </c>
      <c r="P41" s="166" t="s">
        <v>16</v>
      </c>
      <c r="Q41" s="166" t="s">
        <v>16</v>
      </c>
      <c r="R41" s="166" t="s">
        <v>16</v>
      </c>
      <c r="S41" s="166" t="s">
        <v>16</v>
      </c>
    </row>
    <row r="42" spans="1:20" s="3" customFormat="1" ht="30" customHeight="1">
      <c r="A42" s="169"/>
      <c r="B42" s="174"/>
      <c r="C42" s="175"/>
      <c r="D42" s="84" t="s">
        <v>12</v>
      </c>
      <c r="E42" s="70">
        <f>F42+G42+H42+I42+J42+K42</f>
        <v>285150433.06199998</v>
      </c>
      <c r="F42" s="70">
        <f t="shared" ref="F42:K42" si="7">F44</f>
        <v>46544119.310000002</v>
      </c>
      <c r="G42" s="70">
        <f t="shared" si="7"/>
        <v>47721262.75</v>
      </c>
      <c r="H42" s="70">
        <f t="shared" si="7"/>
        <v>47721262.75</v>
      </c>
      <c r="I42" s="70">
        <f t="shared" si="7"/>
        <v>47721262.75</v>
      </c>
      <c r="J42" s="70">
        <f t="shared" si="7"/>
        <v>47721262.75</v>
      </c>
      <c r="K42" s="70">
        <f t="shared" si="7"/>
        <v>47721262.751999997</v>
      </c>
      <c r="L42" s="167"/>
      <c r="M42" s="167"/>
      <c r="N42" s="167"/>
      <c r="O42" s="167"/>
      <c r="P42" s="167"/>
      <c r="Q42" s="167"/>
      <c r="R42" s="167"/>
      <c r="S42" s="167"/>
    </row>
    <row r="43" spans="1:20" s="3" customFormat="1" ht="60" customHeight="1">
      <c r="A43" s="168" t="s">
        <v>137</v>
      </c>
      <c r="B43" s="153" t="s">
        <v>15</v>
      </c>
      <c r="C43" s="153" t="s">
        <v>45</v>
      </c>
      <c r="D43" s="84" t="s">
        <v>37</v>
      </c>
      <c r="E43" s="70">
        <f>F43+G43+H43+I43+K43+J43</f>
        <v>285150433.06200004</v>
      </c>
      <c r="F43" s="70">
        <f t="shared" ref="F43:K43" si="8">F44</f>
        <v>46544119.310000002</v>
      </c>
      <c r="G43" s="70">
        <f t="shared" si="8"/>
        <v>47721262.75</v>
      </c>
      <c r="H43" s="70">
        <f t="shared" si="8"/>
        <v>47721262.75</v>
      </c>
      <c r="I43" s="70">
        <f t="shared" si="8"/>
        <v>47721262.75</v>
      </c>
      <c r="J43" s="70">
        <f t="shared" si="8"/>
        <v>47721262.75</v>
      </c>
      <c r="K43" s="70">
        <f t="shared" si="8"/>
        <v>47721262.751999997</v>
      </c>
      <c r="L43" s="170" t="s">
        <v>23</v>
      </c>
      <c r="M43" s="166" t="s">
        <v>42</v>
      </c>
      <c r="N43" s="166">
        <v>100</v>
      </c>
      <c r="O43" s="166">
        <v>100</v>
      </c>
      <c r="P43" s="166">
        <v>100</v>
      </c>
      <c r="Q43" s="166">
        <v>100</v>
      </c>
      <c r="R43" s="166">
        <v>100</v>
      </c>
      <c r="S43" s="166">
        <v>100</v>
      </c>
    </row>
    <row r="44" spans="1:20" s="3" customFormat="1" ht="36" customHeight="1">
      <c r="A44" s="169"/>
      <c r="B44" s="153"/>
      <c r="C44" s="153"/>
      <c r="D44" s="84" t="s">
        <v>12</v>
      </c>
      <c r="E44" s="70">
        <f>F44+G44+H44+I44+J44+K44</f>
        <v>285150433.06199998</v>
      </c>
      <c r="F44" s="70">
        <v>46544119.310000002</v>
      </c>
      <c r="G44" s="70">
        <v>47721262.75</v>
      </c>
      <c r="H44" s="70">
        <v>47721262.75</v>
      </c>
      <c r="I44" s="70">
        <v>47721262.75</v>
      </c>
      <c r="J44" s="70">
        <v>47721262.75</v>
      </c>
      <c r="K44" s="70">
        <v>47721262.751999997</v>
      </c>
      <c r="L44" s="171"/>
      <c r="M44" s="167"/>
      <c r="N44" s="167"/>
      <c r="O44" s="167"/>
      <c r="P44" s="167"/>
      <c r="Q44" s="167"/>
      <c r="R44" s="167"/>
      <c r="S44" s="167"/>
    </row>
    <row r="45" spans="1:20" s="3" customFormat="1" ht="51.75" customHeight="1">
      <c r="A45" s="168" t="s">
        <v>19</v>
      </c>
      <c r="B45" s="172" t="s">
        <v>30</v>
      </c>
      <c r="C45" s="173"/>
      <c r="D45" s="84" t="s">
        <v>37</v>
      </c>
      <c r="E45" s="70">
        <f>E49</f>
        <v>650798143.61000001</v>
      </c>
      <c r="F45" s="70">
        <f>F46+F47+F48</f>
        <v>422691163.89999998</v>
      </c>
      <c r="G45" s="70">
        <f>G49</f>
        <v>228106979.71000001</v>
      </c>
      <c r="H45" s="70">
        <f>H49</f>
        <v>0</v>
      </c>
      <c r="I45" s="70">
        <f>I49</f>
        <v>0</v>
      </c>
      <c r="J45" s="70">
        <f>J49</f>
        <v>0</v>
      </c>
      <c r="K45" s="70">
        <f>K49</f>
        <v>0</v>
      </c>
      <c r="L45" s="184" t="s">
        <v>16</v>
      </c>
      <c r="M45" s="166" t="s">
        <v>16</v>
      </c>
      <c r="N45" s="166" t="s">
        <v>16</v>
      </c>
      <c r="O45" s="166" t="s">
        <v>16</v>
      </c>
      <c r="P45" s="166" t="s">
        <v>16</v>
      </c>
      <c r="Q45" s="166" t="s">
        <v>16</v>
      </c>
      <c r="R45" s="166" t="s">
        <v>16</v>
      </c>
      <c r="S45" s="166" t="s">
        <v>16</v>
      </c>
      <c r="T45" s="11"/>
    </row>
    <row r="46" spans="1:20" s="3" customFormat="1" ht="26.25" customHeight="1">
      <c r="A46" s="187"/>
      <c r="B46" s="188"/>
      <c r="C46" s="189"/>
      <c r="D46" s="84" t="s">
        <v>39</v>
      </c>
      <c r="E46" s="70">
        <f>E50</f>
        <v>258798143.61000001</v>
      </c>
      <c r="F46" s="70">
        <f>F50</f>
        <v>30691163.899999999</v>
      </c>
      <c r="G46" s="70">
        <v>228106979.71000001</v>
      </c>
      <c r="H46" s="70">
        <v>0</v>
      </c>
      <c r="I46" s="70">
        <f t="shared" ref="E46:K48" si="9">I50</f>
        <v>0</v>
      </c>
      <c r="J46" s="70">
        <f t="shared" si="9"/>
        <v>0</v>
      </c>
      <c r="K46" s="70">
        <f t="shared" si="9"/>
        <v>0</v>
      </c>
      <c r="L46" s="185"/>
      <c r="M46" s="180"/>
      <c r="N46" s="180"/>
      <c r="O46" s="180"/>
      <c r="P46" s="180"/>
      <c r="Q46" s="180"/>
      <c r="R46" s="180"/>
      <c r="S46" s="180"/>
      <c r="T46" s="11"/>
    </row>
    <row r="47" spans="1:20" s="3" customFormat="1" ht="26.25" customHeight="1">
      <c r="A47" s="187"/>
      <c r="B47" s="188"/>
      <c r="C47" s="189"/>
      <c r="D47" s="84" t="s">
        <v>217</v>
      </c>
      <c r="E47" s="70">
        <f t="shared" si="9"/>
        <v>48000000</v>
      </c>
      <c r="F47" s="70">
        <f>F51</f>
        <v>48000000</v>
      </c>
      <c r="G47" s="70">
        <f>G51</f>
        <v>0</v>
      </c>
      <c r="H47" s="70">
        <f t="shared" si="9"/>
        <v>0</v>
      </c>
      <c r="I47" s="70">
        <f t="shared" si="9"/>
        <v>0</v>
      </c>
      <c r="J47" s="70">
        <f t="shared" si="9"/>
        <v>0</v>
      </c>
      <c r="K47" s="70">
        <f t="shared" si="9"/>
        <v>0</v>
      </c>
      <c r="L47" s="185"/>
      <c r="M47" s="180"/>
      <c r="N47" s="180"/>
      <c r="O47" s="180"/>
      <c r="P47" s="180"/>
      <c r="Q47" s="180"/>
      <c r="R47" s="180"/>
      <c r="S47" s="180"/>
      <c r="T47" s="11"/>
    </row>
    <row r="48" spans="1:20" s="3" customFormat="1" ht="28.5" customHeight="1">
      <c r="A48" s="169"/>
      <c r="B48" s="174"/>
      <c r="C48" s="175"/>
      <c r="D48" s="84" t="s">
        <v>72</v>
      </c>
      <c r="E48" s="70">
        <f t="shared" si="9"/>
        <v>344000000</v>
      </c>
      <c r="F48" s="70">
        <f>F52</f>
        <v>344000000</v>
      </c>
      <c r="G48" s="70">
        <f>G52</f>
        <v>0</v>
      </c>
      <c r="H48" s="70">
        <f t="shared" si="9"/>
        <v>0</v>
      </c>
      <c r="I48" s="70">
        <f t="shared" si="9"/>
        <v>0</v>
      </c>
      <c r="J48" s="70">
        <f t="shared" si="9"/>
        <v>0</v>
      </c>
      <c r="K48" s="70">
        <f t="shared" si="9"/>
        <v>0</v>
      </c>
      <c r="L48" s="186"/>
      <c r="M48" s="167"/>
      <c r="N48" s="167"/>
      <c r="O48" s="167"/>
      <c r="P48" s="167"/>
      <c r="Q48" s="167"/>
      <c r="R48" s="167"/>
      <c r="S48" s="167"/>
      <c r="T48" s="11"/>
    </row>
    <row r="49" spans="1:22" s="3" customFormat="1" ht="29.25" customHeight="1">
      <c r="A49" s="168" t="s">
        <v>151</v>
      </c>
      <c r="B49" s="170" t="s">
        <v>24</v>
      </c>
      <c r="C49" s="170" t="s">
        <v>219</v>
      </c>
      <c r="D49" s="84" t="s">
        <v>37</v>
      </c>
      <c r="E49" s="70">
        <f t="shared" ref="E49:K49" si="10">E50+E51+E52</f>
        <v>650798143.61000001</v>
      </c>
      <c r="F49" s="70">
        <f t="shared" si="10"/>
        <v>422691163.89999998</v>
      </c>
      <c r="G49" s="70">
        <f t="shared" si="10"/>
        <v>228106979.71000001</v>
      </c>
      <c r="H49" s="70">
        <f t="shared" si="10"/>
        <v>0</v>
      </c>
      <c r="I49" s="70">
        <f t="shared" si="10"/>
        <v>0</v>
      </c>
      <c r="J49" s="70">
        <f t="shared" si="10"/>
        <v>0</v>
      </c>
      <c r="K49" s="70">
        <f t="shared" si="10"/>
        <v>0</v>
      </c>
      <c r="L49" s="182" t="s">
        <v>77</v>
      </c>
      <c r="M49" s="166" t="s">
        <v>74</v>
      </c>
      <c r="N49" s="166" t="s">
        <v>75</v>
      </c>
      <c r="O49" s="181" t="s">
        <v>43</v>
      </c>
      <c r="P49" s="166" t="s">
        <v>43</v>
      </c>
      <c r="Q49" s="166" t="s">
        <v>43</v>
      </c>
      <c r="R49" s="166" t="s">
        <v>43</v>
      </c>
      <c r="S49" s="166" t="s">
        <v>43</v>
      </c>
      <c r="T49" s="11"/>
    </row>
    <row r="50" spans="1:22" s="3" customFormat="1" ht="48" customHeight="1">
      <c r="A50" s="187"/>
      <c r="B50" s="190"/>
      <c r="C50" s="190"/>
      <c r="D50" s="84" t="s">
        <v>39</v>
      </c>
      <c r="E50" s="70">
        <f>F50+G50+H50+I50+J50+K50+L50</f>
        <v>258798143.61000001</v>
      </c>
      <c r="F50" s="70">
        <f>30691163.9</f>
        <v>30691163.899999999</v>
      </c>
      <c r="G50" s="70">
        <v>228106979.71000001</v>
      </c>
      <c r="H50" s="70">
        <v>0</v>
      </c>
      <c r="I50" s="70">
        <v>0</v>
      </c>
      <c r="J50" s="70">
        <v>0</v>
      </c>
      <c r="K50" s="70">
        <v>0</v>
      </c>
      <c r="L50" s="183"/>
      <c r="M50" s="179"/>
      <c r="N50" s="179"/>
      <c r="O50" s="179"/>
      <c r="P50" s="179"/>
      <c r="Q50" s="179"/>
      <c r="R50" s="179"/>
      <c r="S50" s="179"/>
      <c r="T50" s="11"/>
    </row>
    <row r="51" spans="1:22" s="3" customFormat="1" ht="28.5" customHeight="1">
      <c r="A51" s="187"/>
      <c r="B51" s="190"/>
      <c r="C51" s="190"/>
      <c r="D51" s="84" t="s">
        <v>40</v>
      </c>
      <c r="E51" s="70">
        <f>F51</f>
        <v>48000000</v>
      </c>
      <c r="F51" s="70">
        <v>48000000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182" t="s">
        <v>73</v>
      </c>
      <c r="M51" s="177" t="s">
        <v>101</v>
      </c>
      <c r="N51" s="166" t="s">
        <v>43</v>
      </c>
      <c r="O51" s="166">
        <v>4.3</v>
      </c>
      <c r="P51" s="166" t="s">
        <v>43</v>
      </c>
      <c r="Q51" s="166" t="s">
        <v>43</v>
      </c>
      <c r="R51" s="166" t="s">
        <v>43</v>
      </c>
      <c r="S51" s="166" t="s">
        <v>43</v>
      </c>
      <c r="T51" s="11"/>
    </row>
    <row r="52" spans="1:22" s="3" customFormat="1" ht="32.25" customHeight="1">
      <c r="A52" s="169"/>
      <c r="B52" s="171"/>
      <c r="C52" s="171"/>
      <c r="D52" s="84" t="s">
        <v>72</v>
      </c>
      <c r="E52" s="70">
        <f>F52+G52+H52+I52+J52+K52+L52</f>
        <v>344000000</v>
      </c>
      <c r="F52" s="70">
        <v>344000000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183"/>
      <c r="M52" s="178"/>
      <c r="N52" s="179"/>
      <c r="O52" s="176"/>
      <c r="P52" s="176"/>
      <c r="Q52" s="176"/>
      <c r="R52" s="179"/>
      <c r="S52" s="179"/>
      <c r="T52" s="11"/>
    </row>
    <row r="53" spans="1:22" s="3" customFormat="1" ht="27" customHeight="1">
      <c r="A53" s="153" t="s">
        <v>70</v>
      </c>
      <c r="B53" s="153"/>
      <c r="C53" s="153"/>
      <c r="D53" s="84" t="s">
        <v>37</v>
      </c>
      <c r="E53" s="70">
        <f>F53+G53+H53+I53+J53+K53</f>
        <v>1053471778.592</v>
      </c>
      <c r="F53" s="70">
        <f>F54+F55+F56</f>
        <v>537706973.68000007</v>
      </c>
      <c r="G53" s="70">
        <f>G54</f>
        <v>285638544.75</v>
      </c>
      <c r="H53" s="70">
        <f>H54</f>
        <v>57531565.039999999</v>
      </c>
      <c r="I53" s="70">
        <f>I54</f>
        <v>57531565.039999999</v>
      </c>
      <c r="J53" s="70">
        <f>J54</f>
        <v>57531565.039999999</v>
      </c>
      <c r="K53" s="70">
        <f>K54</f>
        <v>57531565.041999996</v>
      </c>
      <c r="L53" s="166" t="s">
        <v>38</v>
      </c>
      <c r="M53" s="154" t="s">
        <v>38</v>
      </c>
      <c r="N53" s="154" t="s">
        <v>38</v>
      </c>
      <c r="O53" s="154" t="s">
        <v>38</v>
      </c>
      <c r="P53" s="154" t="s">
        <v>38</v>
      </c>
      <c r="Q53" s="154" t="s">
        <v>38</v>
      </c>
      <c r="R53" s="154" t="s">
        <v>38</v>
      </c>
      <c r="S53" s="154" t="s">
        <v>38</v>
      </c>
    </row>
    <row r="54" spans="1:22" s="3" customFormat="1" ht="25.5" customHeight="1">
      <c r="A54" s="153"/>
      <c r="B54" s="153"/>
      <c r="C54" s="153"/>
      <c r="D54" s="84" t="s">
        <v>39</v>
      </c>
      <c r="E54" s="70">
        <f>F54+G54+H54+I54+J54+K54</f>
        <v>661471778.59200001</v>
      </c>
      <c r="F54" s="70">
        <f t="shared" ref="F54:K54" si="11">F19+F25+F29+F42+F46</f>
        <v>145706973.68000001</v>
      </c>
      <c r="G54" s="70">
        <f>G19+G25+G29+G42+G46</f>
        <v>285638544.75</v>
      </c>
      <c r="H54" s="70">
        <f t="shared" si="11"/>
        <v>57531565.039999999</v>
      </c>
      <c r="I54" s="70">
        <f t="shared" si="11"/>
        <v>57531565.039999999</v>
      </c>
      <c r="J54" s="70">
        <f t="shared" si="11"/>
        <v>57531565.039999999</v>
      </c>
      <c r="K54" s="70">
        <f t="shared" si="11"/>
        <v>57531565.041999996</v>
      </c>
      <c r="L54" s="180"/>
      <c r="M54" s="154"/>
      <c r="N54" s="154"/>
      <c r="O54" s="154"/>
      <c r="P54" s="154"/>
      <c r="Q54" s="154"/>
      <c r="R54" s="154"/>
      <c r="S54" s="154"/>
    </row>
    <row r="55" spans="1:22" s="3" customFormat="1" ht="27" customHeight="1">
      <c r="A55" s="153"/>
      <c r="B55" s="153"/>
      <c r="C55" s="153"/>
      <c r="D55" s="84" t="s">
        <v>40</v>
      </c>
      <c r="E55" s="70">
        <f>F55+G55+H55+I55+J55+K55+L55</f>
        <v>48000000</v>
      </c>
      <c r="F55" s="70">
        <f t="shared" ref="F55:K56" si="12">F51</f>
        <v>48000000</v>
      </c>
      <c r="G55" s="70">
        <f t="shared" si="12"/>
        <v>0</v>
      </c>
      <c r="H55" s="70">
        <f t="shared" si="12"/>
        <v>0</v>
      </c>
      <c r="I55" s="70">
        <f t="shared" si="12"/>
        <v>0</v>
      </c>
      <c r="J55" s="70">
        <f t="shared" si="12"/>
        <v>0</v>
      </c>
      <c r="K55" s="70">
        <f t="shared" si="12"/>
        <v>0</v>
      </c>
      <c r="L55" s="180"/>
      <c r="M55" s="154"/>
      <c r="N55" s="154"/>
      <c r="O55" s="154"/>
      <c r="P55" s="154"/>
      <c r="Q55" s="154"/>
      <c r="R55" s="154"/>
      <c r="S55" s="154"/>
      <c r="T55" s="6"/>
      <c r="U55" s="6"/>
      <c r="V55" s="11"/>
    </row>
    <row r="56" spans="1:22" s="3" customFormat="1" ht="25.5" customHeight="1">
      <c r="A56" s="153"/>
      <c r="B56" s="153"/>
      <c r="C56" s="153"/>
      <c r="D56" s="84" t="s">
        <v>72</v>
      </c>
      <c r="E56" s="70">
        <f>F56+G56+H56+I56+J56+K56+L56</f>
        <v>344000000</v>
      </c>
      <c r="F56" s="70">
        <f t="shared" si="12"/>
        <v>344000000</v>
      </c>
      <c r="G56" s="70">
        <f t="shared" si="12"/>
        <v>0</v>
      </c>
      <c r="H56" s="70">
        <f t="shared" si="12"/>
        <v>0</v>
      </c>
      <c r="I56" s="70">
        <f t="shared" si="12"/>
        <v>0</v>
      </c>
      <c r="J56" s="70">
        <f t="shared" si="12"/>
        <v>0</v>
      </c>
      <c r="K56" s="70">
        <f t="shared" si="12"/>
        <v>0</v>
      </c>
      <c r="L56" s="167"/>
      <c r="M56" s="154"/>
      <c r="N56" s="154"/>
      <c r="O56" s="154"/>
      <c r="P56" s="154"/>
      <c r="Q56" s="154"/>
      <c r="R56" s="154"/>
      <c r="S56" s="154"/>
      <c r="T56" s="33" t="s">
        <v>96</v>
      </c>
      <c r="V56" s="11"/>
    </row>
    <row r="57" spans="1:22" s="3" customForma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6"/>
      <c r="N57" s="125"/>
      <c r="O57" s="125"/>
      <c r="P57" s="125"/>
      <c r="Q57" s="125"/>
      <c r="R57" s="125"/>
      <c r="S57" s="125"/>
    </row>
    <row r="58" spans="1:22" s="3" customFormat="1">
      <c r="A58" s="125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6"/>
      <c r="N58" s="125"/>
      <c r="O58" s="125"/>
      <c r="P58" s="125"/>
      <c r="Q58" s="125"/>
      <c r="R58" s="125"/>
      <c r="S58" s="125"/>
    </row>
    <row r="59" spans="1:22" s="3" customFormat="1">
      <c r="A59" s="125"/>
      <c r="B59" s="125"/>
      <c r="C59" s="125"/>
      <c r="D59" s="125"/>
      <c r="E59" s="130"/>
      <c r="F59" s="125"/>
      <c r="G59" s="131"/>
      <c r="H59" s="125"/>
      <c r="I59" s="125"/>
      <c r="J59" s="125"/>
      <c r="K59" s="125"/>
      <c r="L59" s="125"/>
      <c r="M59" s="126"/>
      <c r="N59" s="125"/>
      <c r="O59" s="125"/>
      <c r="P59" s="125"/>
      <c r="Q59" s="125"/>
      <c r="R59" s="125"/>
      <c r="S59" s="125"/>
    </row>
    <row r="60" spans="1:22">
      <c r="A60" s="132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3"/>
      <c r="N60" s="132"/>
      <c r="O60" s="132"/>
      <c r="P60" s="132"/>
      <c r="Q60" s="132"/>
      <c r="R60" s="132"/>
      <c r="S60" s="132"/>
    </row>
    <row r="61" spans="1:22">
      <c r="A61" s="132"/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3"/>
      <c r="N61" s="132"/>
      <c r="O61" s="132"/>
      <c r="P61" s="132"/>
      <c r="Q61" s="132"/>
      <c r="R61" s="132"/>
      <c r="S61" s="132"/>
    </row>
    <row r="65" spans="2:2">
      <c r="B65" s="35"/>
    </row>
  </sheetData>
  <mergeCells count="166">
    <mergeCell ref="A14:S14"/>
    <mergeCell ref="B8:B11"/>
    <mergeCell ref="L8:S8"/>
    <mergeCell ref="A15:S15"/>
    <mergeCell ref="D10:D11"/>
    <mergeCell ref="A13:S13"/>
    <mergeCell ref="F10:K10"/>
    <mergeCell ref="L9:L11"/>
    <mergeCell ref="R18:R19"/>
    <mergeCell ref="S28:S29"/>
    <mergeCell ref="N26:N27"/>
    <mergeCell ref="S20:S21"/>
    <mergeCell ref="R20:R21"/>
    <mergeCell ref="P28:P29"/>
    <mergeCell ref="N28:N29"/>
    <mergeCell ref="O20:O21"/>
    <mergeCell ref="N20:N21"/>
    <mergeCell ref="P24:P25"/>
    <mergeCell ref="S26:S27"/>
    <mergeCell ref="Q26:Q27"/>
    <mergeCell ref="R26:R27"/>
    <mergeCell ref="S24:S25"/>
    <mergeCell ref="N24:N25"/>
    <mergeCell ref="Q24:Q25"/>
    <mergeCell ref="R24:R25"/>
    <mergeCell ref="Q20:Q21"/>
    <mergeCell ref="O26:O27"/>
    <mergeCell ref="M28:M29"/>
    <mergeCell ref="O28:O29"/>
    <mergeCell ref="P26:P27"/>
    <mergeCell ref="L26:L27"/>
    <mergeCell ref="O24:O25"/>
    <mergeCell ref="M26:M27"/>
    <mergeCell ref="P20:P21"/>
    <mergeCell ref="L24:L25"/>
    <mergeCell ref="K36:K38"/>
    <mergeCell ref="I36:I38"/>
    <mergeCell ref="F36:F38"/>
    <mergeCell ref="C35:C38"/>
    <mergeCell ref="B35:B38"/>
    <mergeCell ref="L28:L29"/>
    <mergeCell ref="E36:E38"/>
    <mergeCell ref="J36:J38"/>
    <mergeCell ref="E31:E34"/>
    <mergeCell ref="G31:G34"/>
    <mergeCell ref="F31:F34"/>
    <mergeCell ref="A35:A38"/>
    <mergeCell ref="H36:H38"/>
    <mergeCell ref="G36:G38"/>
    <mergeCell ref="A20:A21"/>
    <mergeCell ref="C20:C21"/>
    <mergeCell ref="M20:M21"/>
    <mergeCell ref="A24:A25"/>
    <mergeCell ref="L20:L21"/>
    <mergeCell ref="M24:M25"/>
    <mergeCell ref="B24:C25"/>
    <mergeCell ref="B20:B21"/>
    <mergeCell ref="A30:A34"/>
    <mergeCell ref="B30:B34"/>
    <mergeCell ref="A28:A29"/>
    <mergeCell ref="A26:A27"/>
    <mergeCell ref="B28:C29"/>
    <mergeCell ref="B26:B27"/>
    <mergeCell ref="C26:C27"/>
    <mergeCell ref="Q41:Q42"/>
    <mergeCell ref="N41:N42"/>
    <mergeCell ref="M41:M42"/>
    <mergeCell ref="C30:C34"/>
    <mergeCell ref="I31:I34"/>
    <mergeCell ref="H31:H34"/>
    <mergeCell ref="J31:J34"/>
    <mergeCell ref="D31:D34"/>
    <mergeCell ref="K31:K34"/>
    <mergeCell ref="D36:D38"/>
    <mergeCell ref="O41:O42"/>
    <mergeCell ref="O43:O44"/>
    <mergeCell ref="R43:R44"/>
    <mergeCell ref="M39:M40"/>
    <mergeCell ref="L39:L40"/>
    <mergeCell ref="S53:S56"/>
    <mergeCell ref="R53:R56"/>
    <mergeCell ref="N39:N40"/>
    <mergeCell ref="S41:S42"/>
    <mergeCell ref="R41:R42"/>
    <mergeCell ref="S51:S52"/>
    <mergeCell ref="R45:R48"/>
    <mergeCell ref="Q45:Q48"/>
    <mergeCell ref="P43:P44"/>
    <mergeCell ref="S43:S44"/>
    <mergeCell ref="S45:S48"/>
    <mergeCell ref="S49:S50"/>
    <mergeCell ref="Q51:Q52"/>
    <mergeCell ref="R49:R50"/>
    <mergeCell ref="P49:P50"/>
    <mergeCell ref="A45:A48"/>
    <mergeCell ref="B45:C48"/>
    <mergeCell ref="A49:A52"/>
    <mergeCell ref="B49:B52"/>
    <mergeCell ref="C49:C52"/>
    <mergeCell ref="N43:N44"/>
    <mergeCell ref="N49:N50"/>
    <mergeCell ref="L53:L56"/>
    <mergeCell ref="L51:L52"/>
    <mergeCell ref="L45:L48"/>
    <mergeCell ref="L43:L44"/>
    <mergeCell ref="Q53:Q56"/>
    <mergeCell ref="R39:R40"/>
    <mergeCell ref="R51:R52"/>
    <mergeCell ref="O45:O48"/>
    <mergeCell ref="Q49:Q50"/>
    <mergeCell ref="P39:P40"/>
    <mergeCell ref="N45:N48"/>
    <mergeCell ref="P45:P48"/>
    <mergeCell ref="O49:O50"/>
    <mergeCell ref="Q43:Q44"/>
    <mergeCell ref="A43:A44"/>
    <mergeCell ref="A53:C56"/>
    <mergeCell ref="M45:M48"/>
    <mergeCell ref="M43:M44"/>
    <mergeCell ref="M49:M50"/>
    <mergeCell ref="L49:L50"/>
    <mergeCell ref="M53:M56"/>
    <mergeCell ref="P51:P52"/>
    <mergeCell ref="M51:M52"/>
    <mergeCell ref="O53:O56"/>
    <mergeCell ref="P53:P56"/>
    <mergeCell ref="O51:O52"/>
    <mergeCell ref="N53:N56"/>
    <mergeCell ref="N51:N52"/>
    <mergeCell ref="A39:A40"/>
    <mergeCell ref="B39:B40"/>
    <mergeCell ref="C39:C40"/>
    <mergeCell ref="C43:C44"/>
    <mergeCell ref="B43:B44"/>
    <mergeCell ref="A41:A42"/>
    <mergeCell ref="B41:C42"/>
    <mergeCell ref="J2:S2"/>
    <mergeCell ref="G3:S3"/>
    <mergeCell ref="G4:S4"/>
    <mergeCell ref="L41:L42"/>
    <mergeCell ref="S39:S40"/>
    <mergeCell ref="R28:R29"/>
    <mergeCell ref="Q39:Q40"/>
    <mergeCell ref="Q28:Q29"/>
    <mergeCell ref="O39:O40"/>
    <mergeCell ref="P41:P42"/>
    <mergeCell ref="Q6:S6"/>
    <mergeCell ref="A7:S7"/>
    <mergeCell ref="S18:S19"/>
    <mergeCell ref="A18:A19"/>
    <mergeCell ref="A17:S17"/>
    <mergeCell ref="M18:M19"/>
    <mergeCell ref="L18:L19"/>
    <mergeCell ref="M9:M11"/>
    <mergeCell ref="N9:S9"/>
    <mergeCell ref="D8:K9"/>
    <mergeCell ref="B18:C19"/>
    <mergeCell ref="E10:E11"/>
    <mergeCell ref="A16:S16"/>
    <mergeCell ref="A8:A11"/>
    <mergeCell ref="P18:P19"/>
    <mergeCell ref="Q18:Q19"/>
    <mergeCell ref="C8:C11"/>
    <mergeCell ref="O18:O19"/>
    <mergeCell ref="N10:S10"/>
    <mergeCell ref="N18:N19"/>
  </mergeCells>
  <phoneticPr fontId="12" type="noConversion"/>
  <pageMargins left="0.70866141732283472" right="0.59055118110236227" top="0.74803149606299213" bottom="0.74803149606299213" header="0.31496062992125984" footer="0.31496062992125984"/>
  <pageSetup paperSize="9" scale="57" fitToHeight="99" orientation="landscape" useFirstPageNumber="1" r:id="rId1"/>
  <headerFooter differentFirst="1">
    <oddHeader xml:space="preserve">&amp;R&amp;"Times New Roman,обычный"&amp;24&amp;P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T36"/>
  <sheetViews>
    <sheetView showWhiteSpace="0" view="pageLayout" topLeftCell="C1" zoomScale="85" zoomScaleNormal="100" zoomScalePageLayoutView="85" workbookViewId="0">
      <selection activeCell="F8" sqref="F8:K8"/>
    </sheetView>
  </sheetViews>
  <sheetFormatPr defaultRowHeight="15"/>
  <cols>
    <col min="1" max="1" width="4.85546875" style="4" customWidth="1"/>
    <col min="2" max="2" width="13.5703125" style="4" customWidth="1"/>
    <col min="3" max="3" width="12.7109375" style="4" customWidth="1"/>
    <col min="4" max="4" width="13.5703125" style="4" customWidth="1"/>
    <col min="5" max="5" width="11.7109375" style="4" customWidth="1"/>
    <col min="6" max="7" width="12.42578125" style="4" customWidth="1"/>
    <col min="8" max="8" width="12.5703125" style="4" customWidth="1"/>
    <col min="9" max="9" width="14" style="4" customWidth="1"/>
    <col min="10" max="11" width="12.42578125" style="4" customWidth="1"/>
    <col min="12" max="12" width="11.5703125" style="4" customWidth="1"/>
    <col min="13" max="16384" width="9.140625" style="4"/>
  </cols>
  <sheetData>
    <row r="1" spans="1:19" ht="30.75" customHeight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200" t="s">
        <v>322</v>
      </c>
      <c r="M1" s="200"/>
      <c r="N1" s="200"/>
      <c r="O1" s="200"/>
      <c r="P1" s="200"/>
      <c r="Q1" s="200"/>
      <c r="R1" s="200"/>
      <c r="S1" s="201"/>
    </row>
    <row r="2" spans="1:19" ht="27" customHeight="1">
      <c r="A2" s="134"/>
      <c r="B2" s="134"/>
      <c r="C2" s="134"/>
      <c r="D2" s="134"/>
      <c r="E2" s="134"/>
      <c r="F2" s="134"/>
      <c r="G2" s="134"/>
      <c r="H2" s="134"/>
      <c r="I2" s="200" t="s">
        <v>99</v>
      </c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19" ht="23.25" customHeight="1">
      <c r="A3" s="134"/>
      <c r="B3" s="134"/>
      <c r="C3" s="134"/>
      <c r="D3" s="134"/>
      <c r="E3" s="134"/>
      <c r="F3" s="134"/>
      <c r="G3" s="134"/>
      <c r="H3" s="134"/>
      <c r="I3" s="200" t="s">
        <v>345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</row>
    <row r="4" spans="1:19" ht="27" customHeight="1">
      <c r="A4" s="51"/>
      <c r="B4" s="51"/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202" t="s">
        <v>178</v>
      </c>
      <c r="R4" s="202"/>
      <c r="S4" s="202"/>
    </row>
    <row r="5" spans="1:19" ht="24.75" customHeight="1">
      <c r="A5" s="203" t="s">
        <v>344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1:19">
      <c r="A6" s="199" t="s">
        <v>121</v>
      </c>
      <c r="B6" s="199" t="s">
        <v>4</v>
      </c>
      <c r="C6" s="199" t="s">
        <v>169</v>
      </c>
      <c r="D6" s="199" t="s">
        <v>170</v>
      </c>
      <c r="E6" s="199"/>
      <c r="F6" s="199"/>
      <c r="G6" s="199"/>
      <c r="H6" s="199"/>
      <c r="I6" s="199"/>
      <c r="J6" s="199"/>
      <c r="K6" s="199"/>
      <c r="L6" s="199" t="s">
        <v>171</v>
      </c>
      <c r="M6" s="199"/>
      <c r="N6" s="199"/>
      <c r="O6" s="199"/>
      <c r="P6" s="199"/>
      <c r="Q6" s="199"/>
      <c r="R6" s="199"/>
      <c r="S6" s="199"/>
    </row>
    <row r="7" spans="1:19">
      <c r="A7" s="199"/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 t="s">
        <v>5</v>
      </c>
      <c r="M7" s="199" t="s">
        <v>172</v>
      </c>
      <c r="N7" s="199" t="s">
        <v>173</v>
      </c>
      <c r="O7" s="199"/>
      <c r="P7" s="199"/>
      <c r="Q7" s="199"/>
      <c r="R7" s="199"/>
      <c r="S7" s="199"/>
    </row>
    <row r="8" spans="1:19">
      <c r="A8" s="199"/>
      <c r="B8" s="199"/>
      <c r="C8" s="199"/>
      <c r="D8" s="199" t="s">
        <v>227</v>
      </c>
      <c r="E8" s="199" t="s">
        <v>228</v>
      </c>
      <c r="F8" s="199" t="s">
        <v>174</v>
      </c>
      <c r="G8" s="199"/>
      <c r="H8" s="199"/>
      <c r="I8" s="199"/>
      <c r="J8" s="199"/>
      <c r="K8" s="199"/>
      <c r="L8" s="199"/>
      <c r="M8" s="199"/>
      <c r="N8" s="199" t="s">
        <v>174</v>
      </c>
      <c r="O8" s="199"/>
      <c r="P8" s="199"/>
      <c r="Q8" s="199"/>
      <c r="R8" s="199"/>
      <c r="S8" s="199"/>
    </row>
    <row r="9" spans="1:19" ht="53.25" customHeight="1">
      <c r="A9" s="199"/>
      <c r="B9" s="199"/>
      <c r="C9" s="199"/>
      <c r="D9" s="199"/>
      <c r="E9" s="199"/>
      <c r="F9" s="119">
        <v>2019</v>
      </c>
      <c r="G9" s="119">
        <v>2020</v>
      </c>
      <c r="H9" s="119">
        <v>2021</v>
      </c>
      <c r="I9" s="119">
        <v>2022</v>
      </c>
      <c r="J9" s="119">
        <v>2023</v>
      </c>
      <c r="K9" s="119">
        <v>2024</v>
      </c>
      <c r="L9" s="199"/>
      <c r="M9" s="199"/>
      <c r="N9" s="119">
        <v>2019</v>
      </c>
      <c r="O9" s="119">
        <v>2020</v>
      </c>
      <c r="P9" s="119">
        <v>2021</v>
      </c>
      <c r="Q9" s="119">
        <v>2022</v>
      </c>
      <c r="R9" s="119">
        <v>2023</v>
      </c>
      <c r="S9" s="119">
        <v>2024</v>
      </c>
    </row>
    <row r="10" spans="1:19">
      <c r="A10" s="119">
        <v>1</v>
      </c>
      <c r="B10" s="119">
        <v>2</v>
      </c>
      <c r="C10" s="119">
        <v>3</v>
      </c>
      <c r="D10" s="119">
        <v>4</v>
      </c>
      <c r="E10" s="119">
        <v>5</v>
      </c>
      <c r="F10" s="119">
        <v>6</v>
      </c>
      <c r="G10" s="119">
        <v>7</v>
      </c>
      <c r="H10" s="119">
        <v>8</v>
      </c>
      <c r="I10" s="119">
        <v>9</v>
      </c>
      <c r="J10" s="119">
        <v>10</v>
      </c>
      <c r="K10" s="119">
        <v>11</v>
      </c>
      <c r="L10" s="119">
        <v>12</v>
      </c>
      <c r="M10" s="119">
        <v>13</v>
      </c>
      <c r="N10" s="119">
        <v>14</v>
      </c>
      <c r="O10" s="119">
        <v>15</v>
      </c>
      <c r="P10" s="119">
        <v>16</v>
      </c>
      <c r="Q10" s="119">
        <v>17</v>
      </c>
      <c r="R10" s="119">
        <v>18</v>
      </c>
      <c r="S10" s="119">
        <v>19</v>
      </c>
    </row>
    <row r="11" spans="1:19" ht="30" customHeight="1">
      <c r="A11" s="205" t="s">
        <v>336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</row>
    <row r="12" spans="1:19">
      <c r="A12" s="205" t="s">
        <v>229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</row>
    <row r="13" spans="1:19">
      <c r="A13" s="205" t="s">
        <v>7</v>
      </c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</row>
    <row r="14" spans="1:19">
      <c r="A14" s="199">
        <v>1</v>
      </c>
      <c r="B14" s="205" t="s">
        <v>230</v>
      </c>
      <c r="C14" s="205"/>
      <c r="D14" s="118" t="s">
        <v>37</v>
      </c>
      <c r="E14" s="135">
        <f>F14+G14+H14+I14+J14+K14</f>
        <v>85638677.789999992</v>
      </c>
      <c r="F14" s="135">
        <f t="shared" ref="F14:K15" si="0">F19+F27</f>
        <v>23138677.789999999</v>
      </c>
      <c r="G14" s="135">
        <f>G19+G27</f>
        <v>12500000</v>
      </c>
      <c r="H14" s="135">
        <f t="shared" si="0"/>
        <v>12500000</v>
      </c>
      <c r="I14" s="135">
        <f t="shared" si="0"/>
        <v>12500000</v>
      </c>
      <c r="J14" s="135">
        <f t="shared" si="0"/>
        <v>12500000</v>
      </c>
      <c r="K14" s="135">
        <f t="shared" si="0"/>
        <v>12500000</v>
      </c>
      <c r="L14" s="199" t="s">
        <v>38</v>
      </c>
      <c r="M14" s="199" t="s">
        <v>38</v>
      </c>
      <c r="N14" s="199" t="s">
        <v>38</v>
      </c>
      <c r="O14" s="199" t="s">
        <v>38</v>
      </c>
      <c r="P14" s="199" t="s">
        <v>38</v>
      </c>
      <c r="Q14" s="199" t="s">
        <v>38</v>
      </c>
      <c r="R14" s="199" t="s">
        <v>38</v>
      </c>
      <c r="S14" s="199" t="s">
        <v>38</v>
      </c>
    </row>
    <row r="15" spans="1:19">
      <c r="A15" s="199"/>
      <c r="B15" s="205"/>
      <c r="C15" s="205"/>
      <c r="D15" s="118" t="s">
        <v>39</v>
      </c>
      <c r="E15" s="135">
        <f>F15+G15+H15+I15+J15+K15</f>
        <v>14091702.6</v>
      </c>
      <c r="F15" s="135">
        <f>F20+F28</f>
        <v>1591702.6</v>
      </c>
      <c r="G15" s="135">
        <f>G20+G28</f>
        <v>2500000</v>
      </c>
      <c r="H15" s="135">
        <f t="shared" si="0"/>
        <v>2500000</v>
      </c>
      <c r="I15" s="135">
        <f t="shared" si="0"/>
        <v>2500000</v>
      </c>
      <c r="J15" s="135">
        <f t="shared" si="0"/>
        <v>2500000</v>
      </c>
      <c r="K15" s="135">
        <f t="shared" si="0"/>
        <v>2500000</v>
      </c>
      <c r="L15" s="199"/>
      <c r="M15" s="199"/>
      <c r="N15" s="199"/>
      <c r="O15" s="199"/>
      <c r="P15" s="199"/>
      <c r="Q15" s="199"/>
      <c r="R15" s="199"/>
      <c r="S15" s="199"/>
    </row>
    <row r="16" spans="1:19">
      <c r="A16" s="199"/>
      <c r="B16" s="205"/>
      <c r="C16" s="205"/>
      <c r="D16" s="118" t="s">
        <v>40</v>
      </c>
      <c r="E16" s="135">
        <f>F16:F26</f>
        <v>6235380.8499999996</v>
      </c>
      <c r="F16" s="135">
        <f>F21</f>
        <v>6235380.8499999996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99"/>
      <c r="M16" s="199"/>
      <c r="N16" s="199"/>
      <c r="O16" s="199"/>
      <c r="P16" s="199"/>
      <c r="Q16" s="199"/>
      <c r="R16" s="199"/>
      <c r="S16" s="199"/>
    </row>
    <row r="17" spans="1:19">
      <c r="A17" s="199"/>
      <c r="B17" s="205"/>
      <c r="C17" s="205"/>
      <c r="D17" s="118" t="s">
        <v>72</v>
      </c>
      <c r="E17" s="135">
        <f>F17:F26</f>
        <v>5311594.34</v>
      </c>
      <c r="F17" s="135">
        <f>F22</f>
        <v>5311594.34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99"/>
      <c r="M17" s="199"/>
      <c r="N17" s="199"/>
      <c r="O17" s="199"/>
      <c r="P17" s="199"/>
      <c r="Q17" s="199"/>
      <c r="R17" s="199"/>
      <c r="S17" s="199"/>
    </row>
    <row r="18" spans="1:19" ht="16.5">
      <c r="A18" s="199"/>
      <c r="B18" s="205"/>
      <c r="C18" s="205"/>
      <c r="D18" s="118" t="s">
        <v>231</v>
      </c>
      <c r="E18" s="135">
        <f>F18+G18+H18+I18+J18+K18</f>
        <v>60000000</v>
      </c>
      <c r="F18" s="135">
        <f t="shared" ref="F18:K18" si="1">F23</f>
        <v>10000000</v>
      </c>
      <c r="G18" s="135">
        <f t="shared" si="1"/>
        <v>10000000</v>
      </c>
      <c r="H18" s="135">
        <f t="shared" si="1"/>
        <v>10000000</v>
      </c>
      <c r="I18" s="135">
        <f t="shared" si="1"/>
        <v>10000000</v>
      </c>
      <c r="J18" s="135">
        <f t="shared" si="1"/>
        <v>10000000</v>
      </c>
      <c r="K18" s="135">
        <f t="shared" si="1"/>
        <v>10000000</v>
      </c>
      <c r="L18" s="199"/>
      <c r="M18" s="199"/>
      <c r="N18" s="199"/>
      <c r="O18" s="199"/>
      <c r="P18" s="199"/>
      <c r="Q18" s="199"/>
      <c r="R18" s="199"/>
      <c r="S18" s="199"/>
    </row>
    <row r="19" spans="1:19" ht="15" customHeight="1">
      <c r="A19" s="206" t="s">
        <v>122</v>
      </c>
      <c r="B19" s="209" t="s">
        <v>232</v>
      </c>
      <c r="C19" s="209" t="s">
        <v>233</v>
      </c>
      <c r="D19" s="118" t="s">
        <v>37</v>
      </c>
      <c r="E19" s="135">
        <f>F19+G19+H19+I19+J19+K19</f>
        <v>85121562.719999999</v>
      </c>
      <c r="F19" s="135">
        <f t="shared" ref="F19:K19" si="2">F20+F21+F22+F23</f>
        <v>23121562.719999999</v>
      </c>
      <c r="G19" s="135">
        <f t="shared" si="2"/>
        <v>12400000</v>
      </c>
      <c r="H19" s="135">
        <f t="shared" si="2"/>
        <v>12400000</v>
      </c>
      <c r="I19" s="135">
        <f t="shared" si="2"/>
        <v>12400000</v>
      </c>
      <c r="J19" s="135">
        <f t="shared" si="2"/>
        <v>12400000</v>
      </c>
      <c r="K19" s="135">
        <f t="shared" si="2"/>
        <v>12400000</v>
      </c>
      <c r="L19" s="209" t="s">
        <v>234</v>
      </c>
      <c r="M19" s="215" t="s">
        <v>235</v>
      </c>
      <c r="N19" s="215">
        <v>106</v>
      </c>
      <c r="O19" s="215">
        <v>97</v>
      </c>
      <c r="P19" s="215">
        <v>118</v>
      </c>
      <c r="Q19" s="215">
        <v>106</v>
      </c>
      <c r="R19" s="215">
        <v>118</v>
      </c>
      <c r="S19" s="215">
        <v>106</v>
      </c>
    </row>
    <row r="20" spans="1:19" ht="13.5" customHeight="1">
      <c r="A20" s="207"/>
      <c r="B20" s="210"/>
      <c r="C20" s="210"/>
      <c r="D20" s="118" t="s">
        <v>39</v>
      </c>
      <c r="E20" s="135">
        <f>F20+G20+H20+I20+J20+K20</f>
        <v>13574587.530000001</v>
      </c>
      <c r="F20" s="135">
        <v>1574587.53</v>
      </c>
      <c r="G20" s="135">
        <v>2400000</v>
      </c>
      <c r="H20" s="135">
        <v>2400000</v>
      </c>
      <c r="I20" s="135">
        <v>2400000</v>
      </c>
      <c r="J20" s="135">
        <v>2400000</v>
      </c>
      <c r="K20" s="135">
        <v>2400000</v>
      </c>
      <c r="L20" s="210"/>
      <c r="M20" s="216"/>
      <c r="N20" s="216"/>
      <c r="O20" s="216"/>
      <c r="P20" s="216"/>
      <c r="Q20" s="216"/>
      <c r="R20" s="216"/>
      <c r="S20" s="216"/>
    </row>
    <row r="21" spans="1:19">
      <c r="A21" s="207"/>
      <c r="B21" s="210"/>
      <c r="C21" s="210"/>
      <c r="D21" s="118" t="s">
        <v>40</v>
      </c>
      <c r="E21" s="135">
        <f>F21</f>
        <v>6235380.8499999996</v>
      </c>
      <c r="F21" s="135">
        <v>6235380.8499999996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210"/>
      <c r="M21" s="216"/>
      <c r="N21" s="216"/>
      <c r="O21" s="216"/>
      <c r="P21" s="216"/>
      <c r="Q21" s="216"/>
      <c r="R21" s="216"/>
      <c r="S21" s="216"/>
    </row>
    <row r="22" spans="1:19">
      <c r="A22" s="207"/>
      <c r="B22" s="210"/>
      <c r="C22" s="210"/>
      <c r="D22" s="118" t="s">
        <v>72</v>
      </c>
      <c r="E22" s="135">
        <f>F22</f>
        <v>5311594.34</v>
      </c>
      <c r="F22" s="135">
        <v>5311594.34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210"/>
      <c r="M22" s="216"/>
      <c r="N22" s="216"/>
      <c r="O22" s="216"/>
      <c r="P22" s="216"/>
      <c r="Q22" s="216"/>
      <c r="R22" s="216"/>
      <c r="S22" s="216"/>
    </row>
    <row r="23" spans="1:19" ht="33" customHeight="1">
      <c r="A23" s="207"/>
      <c r="B23" s="210"/>
      <c r="C23" s="210"/>
      <c r="D23" s="209" t="s">
        <v>231</v>
      </c>
      <c r="E23" s="212">
        <f>F23+G23+H23+I23+J23+K23</f>
        <v>60000000</v>
      </c>
      <c r="F23" s="212">
        <v>10000000</v>
      </c>
      <c r="G23" s="212">
        <v>10000000</v>
      </c>
      <c r="H23" s="212">
        <v>10000000</v>
      </c>
      <c r="I23" s="212">
        <v>10000000</v>
      </c>
      <c r="J23" s="212">
        <v>10000000</v>
      </c>
      <c r="K23" s="212">
        <v>10000000</v>
      </c>
      <c r="L23" s="210"/>
      <c r="M23" s="216"/>
      <c r="N23" s="216"/>
      <c r="O23" s="216"/>
      <c r="P23" s="216"/>
      <c r="Q23" s="216"/>
      <c r="R23" s="216"/>
      <c r="S23" s="216"/>
    </row>
    <row r="24" spans="1:19" ht="1.5" customHeight="1">
      <c r="A24" s="207"/>
      <c r="B24" s="210"/>
      <c r="C24" s="210"/>
      <c r="D24" s="210"/>
      <c r="E24" s="213"/>
      <c r="F24" s="213"/>
      <c r="G24" s="213"/>
      <c r="H24" s="213"/>
      <c r="I24" s="213"/>
      <c r="J24" s="213"/>
      <c r="K24" s="213"/>
      <c r="L24" s="211"/>
      <c r="M24" s="217"/>
      <c r="N24" s="217"/>
      <c r="O24" s="217"/>
      <c r="P24" s="217"/>
      <c r="Q24" s="217"/>
      <c r="R24" s="217"/>
      <c r="S24" s="217"/>
    </row>
    <row r="25" spans="1:19" ht="97.5" customHeight="1">
      <c r="A25" s="207"/>
      <c r="B25" s="210"/>
      <c r="C25" s="210"/>
      <c r="D25" s="210"/>
      <c r="E25" s="213"/>
      <c r="F25" s="213"/>
      <c r="G25" s="213"/>
      <c r="H25" s="213"/>
      <c r="I25" s="213"/>
      <c r="J25" s="213"/>
      <c r="K25" s="213"/>
      <c r="L25" s="118" t="s">
        <v>236</v>
      </c>
      <c r="M25" s="119" t="s">
        <v>235</v>
      </c>
      <c r="N25" s="119">
        <v>14</v>
      </c>
      <c r="O25" s="119">
        <v>12</v>
      </c>
      <c r="P25" s="119">
        <v>12</v>
      </c>
      <c r="Q25" s="119">
        <v>12</v>
      </c>
      <c r="R25" s="119">
        <v>12</v>
      </c>
      <c r="S25" s="119">
        <v>12</v>
      </c>
    </row>
    <row r="26" spans="1:19" ht="76.5" customHeight="1">
      <c r="A26" s="208"/>
      <c r="B26" s="211"/>
      <c r="C26" s="211"/>
      <c r="D26" s="211"/>
      <c r="E26" s="214"/>
      <c r="F26" s="214"/>
      <c r="G26" s="214"/>
      <c r="H26" s="214"/>
      <c r="I26" s="214"/>
      <c r="J26" s="214"/>
      <c r="K26" s="214"/>
      <c r="L26" s="118" t="s">
        <v>237</v>
      </c>
      <c r="M26" s="119" t="s">
        <v>235</v>
      </c>
      <c r="N26" s="119">
        <v>14</v>
      </c>
      <c r="O26" s="119">
        <v>12</v>
      </c>
      <c r="P26" s="119">
        <v>12</v>
      </c>
      <c r="Q26" s="119">
        <v>12</v>
      </c>
      <c r="R26" s="119">
        <v>12</v>
      </c>
      <c r="S26" s="119">
        <v>12</v>
      </c>
    </row>
    <row r="27" spans="1:19">
      <c r="A27" s="218" t="s">
        <v>123</v>
      </c>
      <c r="B27" s="205" t="s">
        <v>238</v>
      </c>
      <c r="C27" s="205" t="s">
        <v>45</v>
      </c>
      <c r="D27" s="118" t="s">
        <v>37</v>
      </c>
      <c r="E27" s="135">
        <f>F27+G27+H27+I27+J27+K27</f>
        <v>517115.07</v>
      </c>
      <c r="F27" s="135">
        <f>F28</f>
        <v>17115.070000000007</v>
      </c>
      <c r="G27" s="135">
        <v>100000</v>
      </c>
      <c r="H27" s="135">
        <v>100000</v>
      </c>
      <c r="I27" s="135">
        <f>I28</f>
        <v>100000</v>
      </c>
      <c r="J27" s="135">
        <v>100000</v>
      </c>
      <c r="K27" s="135">
        <v>100000</v>
      </c>
      <c r="L27" s="205" t="s">
        <v>239</v>
      </c>
      <c r="M27" s="199" t="s">
        <v>235</v>
      </c>
      <c r="N27" s="199">
        <v>1</v>
      </c>
      <c r="O27" s="199">
        <v>3</v>
      </c>
      <c r="P27" s="199">
        <v>3</v>
      </c>
      <c r="Q27" s="199">
        <v>3</v>
      </c>
      <c r="R27" s="199">
        <v>3</v>
      </c>
      <c r="S27" s="199">
        <v>3</v>
      </c>
    </row>
    <row r="28" spans="1:19" ht="71.25" customHeight="1">
      <c r="A28" s="218"/>
      <c r="B28" s="205"/>
      <c r="C28" s="205"/>
      <c r="D28" s="118" t="s">
        <v>39</v>
      </c>
      <c r="E28" s="135">
        <f>F28+G28+H28+I28+J28+K28</f>
        <v>517115.07</v>
      </c>
      <c r="F28" s="135">
        <f>100000-82884.93</f>
        <v>17115.070000000007</v>
      </c>
      <c r="G28" s="135">
        <v>100000</v>
      </c>
      <c r="H28" s="135">
        <v>100000</v>
      </c>
      <c r="I28" s="135">
        <v>100000</v>
      </c>
      <c r="J28" s="135">
        <v>100000</v>
      </c>
      <c r="K28" s="135">
        <v>100000</v>
      </c>
      <c r="L28" s="205"/>
      <c r="M28" s="199"/>
      <c r="N28" s="199"/>
      <c r="O28" s="199"/>
      <c r="P28" s="199"/>
      <c r="Q28" s="199"/>
      <c r="R28" s="199"/>
      <c r="S28" s="199"/>
    </row>
    <row r="29" spans="1:19">
      <c r="A29" s="205" t="s">
        <v>240</v>
      </c>
      <c r="B29" s="205"/>
      <c r="C29" s="205"/>
      <c r="D29" s="118" t="s">
        <v>37</v>
      </c>
      <c r="E29" s="135">
        <f>F29+G29+H29+I29+J29+K29</f>
        <v>85638677.789999992</v>
      </c>
      <c r="F29" s="135">
        <f t="shared" ref="F29:K29" si="3">F30+F31+F32+F33</f>
        <v>23138677.789999999</v>
      </c>
      <c r="G29" s="135">
        <f t="shared" si="3"/>
        <v>12500000</v>
      </c>
      <c r="H29" s="135">
        <f t="shared" si="3"/>
        <v>12500000</v>
      </c>
      <c r="I29" s="135">
        <f t="shared" si="3"/>
        <v>12500000</v>
      </c>
      <c r="J29" s="135">
        <f t="shared" si="3"/>
        <v>12500000</v>
      </c>
      <c r="K29" s="135">
        <f t="shared" si="3"/>
        <v>12500000</v>
      </c>
      <c r="L29" s="199" t="s">
        <v>38</v>
      </c>
      <c r="M29" s="199" t="s">
        <v>38</v>
      </c>
      <c r="N29" s="199" t="s">
        <v>38</v>
      </c>
      <c r="O29" s="199" t="s">
        <v>38</v>
      </c>
      <c r="P29" s="199" t="s">
        <v>38</v>
      </c>
      <c r="Q29" s="199" t="s">
        <v>38</v>
      </c>
      <c r="R29" s="199" t="s">
        <v>38</v>
      </c>
      <c r="S29" s="199" t="s">
        <v>38</v>
      </c>
    </row>
    <row r="30" spans="1:19">
      <c r="A30" s="205"/>
      <c r="B30" s="205"/>
      <c r="C30" s="205"/>
      <c r="D30" s="118" t="s">
        <v>39</v>
      </c>
      <c r="E30" s="135">
        <f>F30+G30+H30+I30+J30+K30</f>
        <v>14091702.6</v>
      </c>
      <c r="F30" s="135">
        <f>F15</f>
        <v>1591702.6</v>
      </c>
      <c r="G30" s="135">
        <v>2500000</v>
      </c>
      <c r="H30" s="135">
        <v>2500000</v>
      </c>
      <c r="I30" s="135">
        <v>2500000</v>
      </c>
      <c r="J30" s="135">
        <v>2500000</v>
      </c>
      <c r="K30" s="135">
        <v>2500000</v>
      </c>
      <c r="L30" s="199"/>
      <c r="M30" s="199"/>
      <c r="N30" s="199"/>
      <c r="O30" s="199"/>
      <c r="P30" s="199"/>
      <c r="Q30" s="199"/>
      <c r="R30" s="199"/>
      <c r="S30" s="199"/>
    </row>
    <row r="31" spans="1:19">
      <c r="A31" s="205"/>
      <c r="B31" s="205"/>
      <c r="C31" s="205"/>
      <c r="D31" s="118" t="s">
        <v>40</v>
      </c>
      <c r="E31" s="135">
        <f>F31</f>
        <v>6235380.8499999996</v>
      </c>
      <c r="F31" s="135">
        <f>F16</f>
        <v>6235380.8499999996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99"/>
      <c r="M31" s="199"/>
      <c r="N31" s="199"/>
      <c r="O31" s="199"/>
      <c r="P31" s="199"/>
      <c r="Q31" s="199"/>
      <c r="R31" s="199"/>
      <c r="S31" s="199"/>
    </row>
    <row r="32" spans="1:19">
      <c r="A32" s="205"/>
      <c r="B32" s="205"/>
      <c r="C32" s="205"/>
      <c r="D32" s="118" t="s">
        <v>72</v>
      </c>
      <c r="E32" s="135">
        <f>F32</f>
        <v>5311594.34</v>
      </c>
      <c r="F32" s="135">
        <f>F17</f>
        <v>5311594.34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99"/>
      <c r="M32" s="199"/>
      <c r="N32" s="199"/>
      <c r="O32" s="199"/>
      <c r="P32" s="199"/>
      <c r="Q32" s="199"/>
      <c r="R32" s="199"/>
      <c r="S32" s="199"/>
    </row>
    <row r="33" spans="1:20" ht="21" customHeight="1">
      <c r="A33" s="205"/>
      <c r="B33" s="205"/>
      <c r="C33" s="205"/>
      <c r="D33" s="118" t="s">
        <v>231</v>
      </c>
      <c r="E33" s="135">
        <f>F33+G33+H33+I33+J33+K33</f>
        <v>60000000</v>
      </c>
      <c r="F33" s="135">
        <f>F18</f>
        <v>10000000</v>
      </c>
      <c r="G33" s="135">
        <f>G18</f>
        <v>10000000</v>
      </c>
      <c r="H33" s="135">
        <f>H18</f>
        <v>10000000</v>
      </c>
      <c r="I33" s="135">
        <f>I18</f>
        <v>10000000</v>
      </c>
      <c r="J33" s="135">
        <f>J18</f>
        <v>10000000</v>
      </c>
      <c r="K33" s="135">
        <f>K18</f>
        <v>10000000</v>
      </c>
      <c r="L33" s="199"/>
      <c r="M33" s="199"/>
      <c r="N33" s="199"/>
      <c r="O33" s="199"/>
      <c r="P33" s="199"/>
      <c r="Q33" s="199"/>
      <c r="R33" s="199"/>
      <c r="S33" s="199"/>
      <c r="T33" s="33" t="s">
        <v>96</v>
      </c>
    </row>
    <row r="34" spans="1:20" ht="31.5">
      <c r="A34" s="53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68"/>
    </row>
    <row r="35" spans="1:20" ht="31.5">
      <c r="T35" s="68"/>
    </row>
    <row r="36" spans="1:20" ht="31.5">
      <c r="T36" s="68"/>
    </row>
  </sheetData>
  <mergeCells count="69">
    <mergeCell ref="P29:P33"/>
    <mergeCell ref="Q29:Q33"/>
    <mergeCell ref="R29:R33"/>
    <mergeCell ref="S29:S33"/>
    <mergeCell ref="B27:B28"/>
    <mergeCell ref="C27:C28"/>
    <mergeCell ref="M27:M28"/>
    <mergeCell ref="N27:N28"/>
    <mergeCell ref="O27:O28"/>
    <mergeCell ref="P27:P28"/>
    <mergeCell ref="J23:J26"/>
    <mergeCell ref="K23:K26"/>
    <mergeCell ref="Q27:Q28"/>
    <mergeCell ref="R27:R28"/>
    <mergeCell ref="A29:C33"/>
    <mergeCell ref="L29:L33"/>
    <mergeCell ref="M29:M33"/>
    <mergeCell ref="N29:N33"/>
    <mergeCell ref="O29:O33"/>
    <mergeCell ref="A27:A28"/>
    <mergeCell ref="S27:S28"/>
    <mergeCell ref="N19:N24"/>
    <mergeCell ref="O19:O24"/>
    <mergeCell ref="L27:L28"/>
    <mergeCell ref="P19:P24"/>
    <mergeCell ref="Q19:Q24"/>
    <mergeCell ref="M19:M24"/>
    <mergeCell ref="R19:R24"/>
    <mergeCell ref="S19:S24"/>
    <mergeCell ref="A19:A26"/>
    <mergeCell ref="B19:B26"/>
    <mergeCell ref="C19:C26"/>
    <mergeCell ref="L19:L24"/>
    <mergeCell ref="H23:H26"/>
    <mergeCell ref="I23:I26"/>
    <mergeCell ref="D23:D26"/>
    <mergeCell ref="E23:E26"/>
    <mergeCell ref="F23:F26"/>
    <mergeCell ref="G23:G26"/>
    <mergeCell ref="A11:S11"/>
    <mergeCell ref="A12:S12"/>
    <mergeCell ref="A13:S13"/>
    <mergeCell ref="A14:A18"/>
    <mergeCell ref="B14:C18"/>
    <mergeCell ref="L14:L18"/>
    <mergeCell ref="M14:M18"/>
    <mergeCell ref="N14:N18"/>
    <mergeCell ref="O14:O18"/>
    <mergeCell ref="P14:P18"/>
    <mergeCell ref="Q14:Q18"/>
    <mergeCell ref="R14:R18"/>
    <mergeCell ref="S14:S18"/>
    <mergeCell ref="L1:S1"/>
    <mergeCell ref="I3:S3"/>
    <mergeCell ref="Q4:S4"/>
    <mergeCell ref="A5:S5"/>
    <mergeCell ref="I2:S2"/>
    <mergeCell ref="A6:A9"/>
    <mergeCell ref="B6:B9"/>
    <mergeCell ref="C6:C9"/>
    <mergeCell ref="D6:K7"/>
    <mergeCell ref="L6:S6"/>
    <mergeCell ref="L7:L9"/>
    <mergeCell ref="M7:M9"/>
    <mergeCell ref="N7:S7"/>
    <mergeCell ref="D8:D9"/>
    <mergeCell ref="E8:E9"/>
    <mergeCell ref="F8:K8"/>
    <mergeCell ref="N8:S8"/>
  </mergeCells>
  <phoneticPr fontId="12" type="noConversion"/>
  <pageMargins left="0" right="0" top="7.874015748031496E-2" bottom="0.15748031496062992" header="0" footer="0"/>
  <pageSetup paperSize="9" scale="65" orientation="landscape" useFirstPageNumber="1" r:id="rId1"/>
  <headerFooter differentFirst="1">
    <oddHeader>&amp;R&amp;"Times New Roman,обычный"&amp;24&amp;P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rgb="FFC00000"/>
    <pageSetUpPr fitToPage="1"/>
  </sheetPr>
  <dimension ref="A1:T36"/>
  <sheetViews>
    <sheetView view="pageBreakPreview" topLeftCell="E1" zoomScaleNormal="85" zoomScaleSheetLayoutView="100" zoomScalePageLayoutView="85" workbookViewId="0">
      <selection activeCell="H5" sqref="H5"/>
    </sheetView>
  </sheetViews>
  <sheetFormatPr defaultRowHeight="15"/>
  <cols>
    <col min="1" max="1" width="9.140625" style="21"/>
    <col min="2" max="2" width="13" style="4" customWidth="1"/>
    <col min="3" max="3" width="16.85546875" style="4" customWidth="1"/>
    <col min="4" max="4" width="13.42578125" style="4" customWidth="1"/>
    <col min="5" max="6" width="13.7109375" style="4" bestFit="1" customWidth="1"/>
    <col min="7" max="7" width="12.5703125" style="4" bestFit="1" customWidth="1"/>
    <col min="8" max="8" width="13.7109375" style="4" bestFit="1" customWidth="1"/>
    <col min="9" max="9" width="12.5703125" style="4" bestFit="1" customWidth="1"/>
    <col min="10" max="11" width="10.5703125" style="4" bestFit="1" customWidth="1"/>
    <col min="12" max="12" width="14.140625" style="4" customWidth="1"/>
    <col min="13" max="16" width="9.140625" style="4"/>
    <col min="17" max="17" width="7.140625" style="4" customWidth="1"/>
    <col min="18" max="18" width="10.7109375" style="4" customWidth="1"/>
    <col min="19" max="19" width="11" style="4" customWidth="1"/>
    <col min="20" max="16384" width="9.140625" style="4"/>
  </cols>
  <sheetData>
    <row r="1" spans="1:20" ht="10.5" customHeight="1"/>
    <row r="2" spans="1:20" ht="27.75" customHeight="1">
      <c r="L2" s="227" t="s">
        <v>338</v>
      </c>
      <c r="M2" s="228"/>
      <c r="N2" s="228"/>
      <c r="O2" s="228"/>
      <c r="P2" s="228"/>
      <c r="Q2" s="228"/>
      <c r="R2" s="228"/>
      <c r="S2" s="228"/>
    </row>
    <row r="3" spans="1:20" ht="24" customHeight="1">
      <c r="J3" s="225" t="s">
        <v>226</v>
      </c>
      <c r="K3" s="226"/>
      <c r="L3" s="226"/>
      <c r="M3" s="226"/>
      <c r="N3" s="226"/>
      <c r="O3" s="226"/>
      <c r="P3" s="226"/>
      <c r="Q3" s="226"/>
      <c r="R3" s="226"/>
      <c r="S3" s="226"/>
    </row>
    <row r="4" spans="1:20" ht="25.5" customHeight="1">
      <c r="J4" s="227" t="s">
        <v>345</v>
      </c>
      <c r="K4" s="227"/>
      <c r="L4" s="227"/>
      <c r="M4" s="227"/>
      <c r="N4" s="227"/>
      <c r="O4" s="227"/>
      <c r="P4" s="227"/>
      <c r="Q4" s="227"/>
      <c r="R4" s="227"/>
      <c r="S4" s="227"/>
    </row>
    <row r="5" spans="1:20" s="8" customFormat="1" ht="13.5" customHeight="1">
      <c r="A5" s="23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20" s="11" customFormat="1" ht="30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230" t="s">
        <v>225</v>
      </c>
      <c r="R6" s="230"/>
      <c r="S6" s="230"/>
      <c r="T6" s="69"/>
    </row>
    <row r="7" spans="1:20" s="11" customFormat="1" ht="30" customHeight="1">
      <c r="A7" s="229" t="s">
        <v>35</v>
      </c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</row>
    <row r="8" spans="1:20" s="11" customFormat="1" ht="18.75" customHeight="1">
      <c r="A8" s="231" t="s">
        <v>121</v>
      </c>
      <c r="B8" s="219" t="s">
        <v>10</v>
      </c>
      <c r="C8" s="219" t="s">
        <v>169</v>
      </c>
      <c r="D8" s="224" t="s">
        <v>170</v>
      </c>
      <c r="E8" s="224"/>
      <c r="F8" s="224"/>
      <c r="G8" s="224"/>
      <c r="H8" s="224"/>
      <c r="I8" s="224"/>
      <c r="J8" s="224"/>
      <c r="K8" s="224"/>
      <c r="L8" s="224" t="s">
        <v>171</v>
      </c>
      <c r="M8" s="224"/>
      <c r="N8" s="224"/>
      <c r="O8" s="224"/>
      <c r="P8" s="224"/>
      <c r="Q8" s="224"/>
      <c r="R8" s="224"/>
      <c r="S8" s="224"/>
      <c r="T8" s="12"/>
    </row>
    <row r="9" spans="1:20" s="11" customFormat="1">
      <c r="A9" s="231"/>
      <c r="B9" s="220"/>
      <c r="C9" s="220"/>
      <c r="D9" s="224"/>
      <c r="E9" s="224"/>
      <c r="F9" s="224"/>
      <c r="G9" s="224"/>
      <c r="H9" s="224"/>
      <c r="I9" s="224"/>
      <c r="J9" s="224"/>
      <c r="K9" s="224"/>
      <c r="L9" s="224" t="s">
        <v>5</v>
      </c>
      <c r="M9" s="224" t="s">
        <v>172</v>
      </c>
      <c r="N9" s="224" t="s">
        <v>173</v>
      </c>
      <c r="O9" s="224"/>
      <c r="P9" s="224"/>
      <c r="Q9" s="224"/>
      <c r="R9" s="224"/>
      <c r="S9" s="224"/>
      <c r="T9" s="12"/>
    </row>
    <row r="10" spans="1:20" s="11" customFormat="1" ht="44.25" customHeight="1">
      <c r="A10" s="231"/>
      <c r="B10" s="220"/>
      <c r="C10" s="220"/>
      <c r="D10" s="219" t="s">
        <v>33</v>
      </c>
      <c r="E10" s="224" t="s">
        <v>22</v>
      </c>
      <c r="F10" s="224" t="s">
        <v>174</v>
      </c>
      <c r="G10" s="224"/>
      <c r="H10" s="224"/>
      <c r="I10" s="224"/>
      <c r="J10" s="224"/>
      <c r="K10" s="224"/>
      <c r="L10" s="224"/>
      <c r="M10" s="224"/>
      <c r="N10" s="224" t="s">
        <v>174</v>
      </c>
      <c r="O10" s="224"/>
      <c r="P10" s="224"/>
      <c r="Q10" s="224"/>
      <c r="R10" s="224"/>
      <c r="S10" s="224"/>
      <c r="T10" s="12"/>
    </row>
    <row r="11" spans="1:20" s="11" customFormat="1" ht="19.5" customHeight="1">
      <c r="A11" s="231"/>
      <c r="B11" s="221"/>
      <c r="C11" s="221"/>
      <c r="D11" s="221"/>
      <c r="E11" s="224"/>
      <c r="F11" s="63">
        <v>2019</v>
      </c>
      <c r="G11" s="63">
        <v>2020</v>
      </c>
      <c r="H11" s="63">
        <v>2021</v>
      </c>
      <c r="I11" s="63">
        <v>2022</v>
      </c>
      <c r="J11" s="63">
        <v>2023</v>
      </c>
      <c r="K11" s="63">
        <v>2024</v>
      </c>
      <c r="L11" s="224"/>
      <c r="M11" s="224"/>
      <c r="N11" s="63">
        <v>2019</v>
      </c>
      <c r="O11" s="63">
        <v>2020</v>
      </c>
      <c r="P11" s="63">
        <v>2021</v>
      </c>
      <c r="Q11" s="63">
        <v>2022</v>
      </c>
      <c r="R11" s="63">
        <v>2023</v>
      </c>
      <c r="S11" s="63">
        <v>2024</v>
      </c>
      <c r="T11" s="12"/>
    </row>
    <row r="12" spans="1:20" s="11" customFormat="1">
      <c r="A12" s="66">
        <v>1</v>
      </c>
      <c r="B12" s="63">
        <v>2</v>
      </c>
      <c r="C12" s="63">
        <v>3</v>
      </c>
      <c r="D12" s="63">
        <v>4</v>
      </c>
      <c r="E12" s="63">
        <v>5</v>
      </c>
      <c r="F12" s="63">
        <v>6</v>
      </c>
      <c r="G12" s="63">
        <v>7</v>
      </c>
      <c r="H12" s="63">
        <v>8</v>
      </c>
      <c r="I12" s="63">
        <v>9</v>
      </c>
      <c r="J12" s="63">
        <v>10</v>
      </c>
      <c r="K12" s="63">
        <v>11</v>
      </c>
      <c r="L12" s="63">
        <v>12</v>
      </c>
      <c r="M12" s="63">
        <v>13</v>
      </c>
      <c r="N12" s="63">
        <v>14</v>
      </c>
      <c r="O12" s="63">
        <v>15</v>
      </c>
      <c r="P12" s="63">
        <v>16</v>
      </c>
      <c r="Q12" s="63">
        <v>17</v>
      </c>
      <c r="R12" s="63">
        <v>18</v>
      </c>
      <c r="S12" s="63">
        <v>19</v>
      </c>
      <c r="T12" s="12"/>
    </row>
    <row r="13" spans="1:20" s="11" customFormat="1" ht="25.5" customHeight="1">
      <c r="A13" s="240" t="s">
        <v>336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12"/>
    </row>
    <row r="14" spans="1:20" s="11" customFormat="1">
      <c r="A14" s="240" t="s">
        <v>175</v>
      </c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12"/>
    </row>
    <row r="15" spans="1:20" s="11" customFormat="1">
      <c r="A15" s="240" t="s">
        <v>177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12"/>
    </row>
    <row r="16" spans="1:20" s="11" customFormat="1" ht="27" customHeight="1">
      <c r="A16" s="232">
        <v>1</v>
      </c>
      <c r="B16" s="241" t="s">
        <v>36</v>
      </c>
      <c r="C16" s="242"/>
      <c r="D16" s="64" t="s">
        <v>37</v>
      </c>
      <c r="E16" s="65">
        <f>E17+E20+E21</f>
        <v>408673661.11000001</v>
      </c>
      <c r="F16" s="65">
        <f>F17+F20+F21</f>
        <v>293224503.37</v>
      </c>
      <c r="G16" s="65">
        <f>G17+G18+G19</f>
        <v>95449157.739999995</v>
      </c>
      <c r="H16" s="65">
        <f>H17+H18+H19</f>
        <v>5000000</v>
      </c>
      <c r="I16" s="65">
        <f>I17+I18+I19</f>
        <v>5000000</v>
      </c>
      <c r="J16" s="65">
        <f>J17+J18+J19</f>
        <v>5000000</v>
      </c>
      <c r="K16" s="65">
        <f>K17+K18+K19</f>
        <v>5000000</v>
      </c>
      <c r="L16" s="219" t="s">
        <v>38</v>
      </c>
      <c r="M16" s="219" t="s">
        <v>38</v>
      </c>
      <c r="N16" s="219" t="s">
        <v>38</v>
      </c>
      <c r="O16" s="219" t="s">
        <v>38</v>
      </c>
      <c r="P16" s="219" t="s">
        <v>38</v>
      </c>
      <c r="Q16" s="219" t="s">
        <v>38</v>
      </c>
      <c r="R16" s="219" t="s">
        <v>38</v>
      </c>
      <c r="S16" s="219" t="s">
        <v>38</v>
      </c>
      <c r="T16" s="12"/>
    </row>
    <row r="17" spans="1:20" s="11" customFormat="1" ht="25.5" customHeight="1">
      <c r="A17" s="249"/>
      <c r="B17" s="243"/>
      <c r="C17" s="244"/>
      <c r="D17" s="64" t="s">
        <v>39</v>
      </c>
      <c r="E17" s="65">
        <f>E23+E27</f>
        <v>213537749.09999999</v>
      </c>
      <c r="F17" s="65">
        <f>F23+F27</f>
        <v>98088591.359999999</v>
      </c>
      <c r="G17" s="65">
        <f>G23</f>
        <v>95449157.739999995</v>
      </c>
      <c r="H17" s="65">
        <f>H23</f>
        <v>5000000</v>
      </c>
      <c r="I17" s="65">
        <f>I23</f>
        <v>5000000</v>
      </c>
      <c r="J17" s="65">
        <f>J23</f>
        <v>5000000</v>
      </c>
      <c r="K17" s="65">
        <f>K23</f>
        <v>5000000</v>
      </c>
      <c r="L17" s="220"/>
      <c r="M17" s="220"/>
      <c r="N17" s="220"/>
      <c r="O17" s="220"/>
      <c r="P17" s="220"/>
      <c r="Q17" s="220"/>
      <c r="R17" s="220"/>
      <c r="S17" s="220"/>
      <c r="T17" s="12"/>
    </row>
    <row r="18" spans="1:20" s="11" customFormat="1" ht="22.5" hidden="1" customHeight="1">
      <c r="A18" s="249"/>
      <c r="B18" s="243"/>
      <c r="C18" s="244"/>
      <c r="D18" s="64" t="s">
        <v>40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220"/>
      <c r="M18" s="220"/>
      <c r="N18" s="220"/>
      <c r="O18" s="220"/>
      <c r="P18" s="220"/>
      <c r="Q18" s="220"/>
      <c r="R18" s="220"/>
      <c r="S18" s="220"/>
      <c r="T18" s="12"/>
    </row>
    <row r="19" spans="1:20" s="11" customFormat="1" ht="97.5" hidden="1" customHeight="1">
      <c r="A19" s="249"/>
      <c r="B19" s="243"/>
      <c r="C19" s="244"/>
      <c r="D19" s="64" t="s">
        <v>41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220"/>
      <c r="M19" s="220"/>
      <c r="N19" s="220"/>
      <c r="O19" s="220"/>
      <c r="P19" s="220"/>
      <c r="Q19" s="220"/>
      <c r="R19" s="220"/>
      <c r="S19" s="220"/>
      <c r="T19" s="12"/>
    </row>
    <row r="20" spans="1:20" s="11" customFormat="1" ht="24.75" customHeight="1">
      <c r="A20" s="222"/>
      <c r="B20" s="245"/>
      <c r="C20" s="246"/>
      <c r="D20" s="64" t="s">
        <v>40</v>
      </c>
      <c r="E20" s="65">
        <f t="shared" ref="E20:K21" si="0">E24</f>
        <v>3839213.59</v>
      </c>
      <c r="F20" s="65">
        <f t="shared" si="0"/>
        <v>3839213.59</v>
      </c>
      <c r="G20" s="65">
        <f t="shared" si="0"/>
        <v>0</v>
      </c>
      <c r="H20" s="65">
        <f t="shared" si="0"/>
        <v>0</v>
      </c>
      <c r="I20" s="65">
        <f t="shared" si="0"/>
        <v>0</v>
      </c>
      <c r="J20" s="65">
        <f t="shared" si="0"/>
        <v>0</v>
      </c>
      <c r="K20" s="65">
        <f t="shared" si="0"/>
        <v>0</v>
      </c>
      <c r="L20" s="222"/>
      <c r="M20" s="222"/>
      <c r="N20" s="222"/>
      <c r="O20" s="222"/>
      <c r="P20" s="222"/>
      <c r="Q20" s="222"/>
      <c r="R20" s="222"/>
      <c r="S20" s="222"/>
      <c r="T20" s="12"/>
    </row>
    <row r="21" spans="1:20" s="11" customFormat="1" ht="69.75" customHeight="1">
      <c r="A21" s="223"/>
      <c r="B21" s="247"/>
      <c r="C21" s="248"/>
      <c r="D21" s="64" t="s">
        <v>315</v>
      </c>
      <c r="E21" s="65">
        <f t="shared" si="0"/>
        <v>191296698.41999999</v>
      </c>
      <c r="F21" s="65">
        <f t="shared" si="0"/>
        <v>191296698.41999999</v>
      </c>
      <c r="G21" s="65">
        <f t="shared" si="0"/>
        <v>0</v>
      </c>
      <c r="H21" s="65">
        <f t="shared" si="0"/>
        <v>0</v>
      </c>
      <c r="I21" s="65">
        <f t="shared" si="0"/>
        <v>0</v>
      </c>
      <c r="J21" s="65">
        <f t="shared" si="0"/>
        <v>0</v>
      </c>
      <c r="K21" s="65">
        <f t="shared" si="0"/>
        <v>0</v>
      </c>
      <c r="L21" s="223"/>
      <c r="M21" s="223"/>
      <c r="N21" s="223"/>
      <c r="O21" s="223"/>
      <c r="P21" s="223"/>
      <c r="Q21" s="223"/>
      <c r="R21" s="223"/>
      <c r="S21" s="223"/>
      <c r="T21" s="12"/>
    </row>
    <row r="22" spans="1:20" s="11" customFormat="1" ht="80.25" customHeight="1">
      <c r="A22" s="232" t="s">
        <v>122</v>
      </c>
      <c r="B22" s="236" t="s">
        <v>216</v>
      </c>
      <c r="C22" s="236" t="s">
        <v>222</v>
      </c>
      <c r="D22" s="64" t="s">
        <v>37</v>
      </c>
      <c r="E22" s="65">
        <f t="shared" ref="E22:E27" si="1">F22+G22+H22+I22+J22+K22</f>
        <v>358258202.94999999</v>
      </c>
      <c r="F22" s="65">
        <f>F23+F24+F25</f>
        <v>242809045.20999998</v>
      </c>
      <c r="G22" s="65">
        <f>G23</f>
        <v>95449157.739999995</v>
      </c>
      <c r="H22" s="65">
        <f>H23</f>
        <v>5000000</v>
      </c>
      <c r="I22" s="65">
        <f>I23</f>
        <v>5000000</v>
      </c>
      <c r="J22" s="65">
        <f>J23</f>
        <v>5000000</v>
      </c>
      <c r="K22" s="65">
        <f>K23</f>
        <v>5000000</v>
      </c>
      <c r="L22" s="64" t="s">
        <v>327</v>
      </c>
      <c r="M22" s="63" t="s">
        <v>44</v>
      </c>
      <c r="N22" s="63">
        <v>223</v>
      </c>
      <c r="O22" s="63">
        <v>296</v>
      </c>
      <c r="P22" s="63">
        <v>419</v>
      </c>
      <c r="Q22" s="63">
        <v>472</v>
      </c>
      <c r="R22" s="63">
        <v>925</v>
      </c>
      <c r="S22" s="63">
        <v>1107</v>
      </c>
      <c r="T22" s="12"/>
    </row>
    <row r="23" spans="1:20" s="11" customFormat="1" ht="23.25" customHeight="1">
      <c r="A23" s="249"/>
      <c r="B23" s="237"/>
      <c r="C23" s="237"/>
      <c r="D23" s="64" t="s">
        <v>39</v>
      </c>
      <c r="E23" s="65">
        <f t="shared" si="1"/>
        <v>163122290.94</v>
      </c>
      <c r="F23" s="65">
        <v>47673133.200000003</v>
      </c>
      <c r="G23" s="65">
        <v>95449157.739999995</v>
      </c>
      <c r="H23" s="65">
        <v>5000000</v>
      </c>
      <c r="I23" s="65">
        <v>5000000</v>
      </c>
      <c r="J23" s="65">
        <v>5000000</v>
      </c>
      <c r="K23" s="65">
        <v>5000000</v>
      </c>
      <c r="L23" s="236" t="s">
        <v>32</v>
      </c>
      <c r="M23" s="219" t="s">
        <v>71</v>
      </c>
      <c r="N23" s="219">
        <v>3493.8</v>
      </c>
      <c r="O23" s="219">
        <v>4469.6000000000004</v>
      </c>
      <c r="P23" s="219">
        <v>6907.4</v>
      </c>
      <c r="Q23" s="219">
        <v>7690.9</v>
      </c>
      <c r="R23" s="219">
        <v>13501.84</v>
      </c>
      <c r="S23" s="219">
        <v>14465.61</v>
      </c>
      <c r="T23" s="12"/>
    </row>
    <row r="24" spans="1:20" s="11" customFormat="1" ht="27" customHeight="1">
      <c r="A24" s="222"/>
      <c r="B24" s="238"/>
      <c r="C24" s="238"/>
      <c r="D24" s="64" t="s">
        <v>40</v>
      </c>
      <c r="E24" s="65">
        <f t="shared" si="1"/>
        <v>3839213.59</v>
      </c>
      <c r="F24" s="65">
        <v>3839213.59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254"/>
      <c r="M24" s="220"/>
      <c r="N24" s="220"/>
      <c r="O24" s="220"/>
      <c r="P24" s="220"/>
      <c r="Q24" s="220"/>
      <c r="R24" s="220"/>
      <c r="S24" s="220"/>
      <c r="T24" s="12"/>
    </row>
    <row r="25" spans="1:20" s="11" customFormat="1" ht="69.75" customHeight="1">
      <c r="A25" s="223"/>
      <c r="B25" s="239"/>
      <c r="C25" s="239"/>
      <c r="D25" s="64" t="s">
        <v>41</v>
      </c>
      <c r="E25" s="65">
        <f t="shared" si="1"/>
        <v>191296698.41999999</v>
      </c>
      <c r="F25" s="65">
        <v>191296698.41999999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255"/>
      <c r="M25" s="221"/>
      <c r="N25" s="221"/>
      <c r="O25" s="221"/>
      <c r="P25" s="221"/>
      <c r="Q25" s="221"/>
      <c r="R25" s="221"/>
      <c r="S25" s="221"/>
      <c r="T25" s="12"/>
    </row>
    <row r="26" spans="1:20" s="11" customFormat="1" ht="27.75" customHeight="1">
      <c r="A26" s="232" t="s">
        <v>123</v>
      </c>
      <c r="B26" s="234" t="s">
        <v>46</v>
      </c>
      <c r="C26" s="234" t="s">
        <v>220</v>
      </c>
      <c r="D26" s="54" t="s">
        <v>37</v>
      </c>
      <c r="E26" s="55">
        <f t="shared" si="1"/>
        <v>50415458.159999996</v>
      </c>
      <c r="F26" s="55">
        <f>F27</f>
        <v>50415458.159999996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234" t="s">
        <v>47</v>
      </c>
      <c r="M26" s="219" t="s">
        <v>44</v>
      </c>
      <c r="N26" s="219">
        <v>42</v>
      </c>
      <c r="O26" s="219" t="s">
        <v>43</v>
      </c>
      <c r="P26" s="219" t="s">
        <v>43</v>
      </c>
      <c r="Q26" s="219" t="s">
        <v>43</v>
      </c>
      <c r="R26" s="219" t="s">
        <v>43</v>
      </c>
      <c r="S26" s="219" t="s">
        <v>43</v>
      </c>
      <c r="T26" s="12"/>
    </row>
    <row r="27" spans="1:20" s="11" customFormat="1" ht="40.5" customHeight="1">
      <c r="A27" s="233"/>
      <c r="B27" s="235"/>
      <c r="C27" s="235"/>
      <c r="D27" s="56" t="s">
        <v>39</v>
      </c>
      <c r="E27" s="57">
        <f t="shared" si="1"/>
        <v>50415458.159999996</v>
      </c>
      <c r="F27" s="57">
        <f>49165267.8+1250190.36</f>
        <v>50415458.159999996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235"/>
      <c r="M27" s="221"/>
      <c r="N27" s="221"/>
      <c r="O27" s="221"/>
      <c r="P27" s="221"/>
      <c r="Q27" s="221"/>
      <c r="R27" s="221"/>
      <c r="S27" s="221"/>
      <c r="T27" s="12"/>
    </row>
    <row r="28" spans="1:20" s="11" customFormat="1" ht="26.25" customHeight="1">
      <c r="A28" s="241" t="s">
        <v>48</v>
      </c>
      <c r="B28" s="250"/>
      <c r="C28" s="242"/>
      <c r="D28" s="64" t="s">
        <v>37</v>
      </c>
      <c r="E28" s="65">
        <f t="shared" ref="E28:K28" si="2">E29+E30+E31</f>
        <v>408673661.11000001</v>
      </c>
      <c r="F28" s="65">
        <f t="shared" si="2"/>
        <v>293224503.37</v>
      </c>
      <c r="G28" s="65">
        <f t="shared" si="2"/>
        <v>95449157.739999995</v>
      </c>
      <c r="H28" s="65">
        <f t="shared" si="2"/>
        <v>5000000</v>
      </c>
      <c r="I28" s="65">
        <f t="shared" si="2"/>
        <v>5000000</v>
      </c>
      <c r="J28" s="65">
        <f t="shared" si="2"/>
        <v>5000000</v>
      </c>
      <c r="K28" s="65">
        <f t="shared" si="2"/>
        <v>5000000</v>
      </c>
      <c r="L28" s="219" t="s">
        <v>38</v>
      </c>
      <c r="M28" s="219" t="s">
        <v>38</v>
      </c>
      <c r="N28" s="219" t="s">
        <v>38</v>
      </c>
      <c r="O28" s="219" t="s">
        <v>38</v>
      </c>
      <c r="P28" s="219" t="s">
        <v>38</v>
      </c>
      <c r="Q28" s="219" t="s">
        <v>38</v>
      </c>
      <c r="R28" s="219" t="s">
        <v>38</v>
      </c>
      <c r="S28" s="219" t="s">
        <v>38</v>
      </c>
      <c r="T28" s="12"/>
    </row>
    <row r="29" spans="1:20" s="11" customFormat="1" ht="26.25" customHeight="1">
      <c r="A29" s="243"/>
      <c r="B29" s="251"/>
      <c r="C29" s="244"/>
      <c r="D29" s="64" t="s">
        <v>39</v>
      </c>
      <c r="E29" s="65">
        <f>F29+G29+H29+I29+J29+K29</f>
        <v>213537749.09999999</v>
      </c>
      <c r="F29" s="65">
        <f t="shared" ref="F29:K29" si="3">F17</f>
        <v>98088591.359999999</v>
      </c>
      <c r="G29" s="65">
        <f t="shared" si="3"/>
        <v>95449157.739999995</v>
      </c>
      <c r="H29" s="65">
        <f t="shared" si="3"/>
        <v>5000000</v>
      </c>
      <c r="I29" s="65">
        <f t="shared" si="3"/>
        <v>5000000</v>
      </c>
      <c r="J29" s="65">
        <f t="shared" si="3"/>
        <v>5000000</v>
      </c>
      <c r="K29" s="65">
        <f t="shared" si="3"/>
        <v>5000000</v>
      </c>
      <c r="L29" s="220"/>
      <c r="M29" s="220"/>
      <c r="N29" s="220"/>
      <c r="O29" s="220"/>
      <c r="P29" s="220"/>
      <c r="Q29" s="220"/>
      <c r="R29" s="220"/>
      <c r="S29" s="220"/>
    </row>
    <row r="30" spans="1:20" s="11" customFormat="1" ht="25.5" customHeight="1">
      <c r="A30" s="245"/>
      <c r="B30" s="252"/>
      <c r="C30" s="246"/>
      <c r="D30" s="64" t="s">
        <v>40</v>
      </c>
      <c r="E30" s="65">
        <f>F30+G30+H30+I30+J30+K30</f>
        <v>3839213.59</v>
      </c>
      <c r="F30" s="65">
        <f t="shared" ref="F30:K31" si="4">F20</f>
        <v>3839213.59</v>
      </c>
      <c r="G30" s="65">
        <f t="shared" si="4"/>
        <v>0</v>
      </c>
      <c r="H30" s="65">
        <f t="shared" si="4"/>
        <v>0</v>
      </c>
      <c r="I30" s="65">
        <f t="shared" si="4"/>
        <v>0</v>
      </c>
      <c r="J30" s="65">
        <f t="shared" si="4"/>
        <v>0</v>
      </c>
      <c r="K30" s="65">
        <f t="shared" si="4"/>
        <v>0</v>
      </c>
      <c r="L30" s="222"/>
      <c r="M30" s="222"/>
      <c r="N30" s="222"/>
      <c r="O30" s="222"/>
      <c r="P30" s="222"/>
      <c r="Q30" s="222"/>
      <c r="R30" s="222"/>
      <c r="S30" s="222"/>
      <c r="T30" s="29"/>
    </row>
    <row r="31" spans="1:20" s="11" customFormat="1" ht="70.5" customHeight="1">
      <c r="A31" s="247"/>
      <c r="B31" s="253"/>
      <c r="C31" s="248"/>
      <c r="D31" s="64" t="s">
        <v>41</v>
      </c>
      <c r="E31" s="65">
        <f>F31+G31+H31+I31+J31+K31</f>
        <v>191296698.41999999</v>
      </c>
      <c r="F31" s="65">
        <f t="shared" si="4"/>
        <v>191296698.41999999</v>
      </c>
      <c r="G31" s="65">
        <f t="shared" si="4"/>
        <v>0</v>
      </c>
      <c r="H31" s="65">
        <f t="shared" si="4"/>
        <v>0</v>
      </c>
      <c r="I31" s="65">
        <f t="shared" si="4"/>
        <v>0</v>
      </c>
      <c r="J31" s="65">
        <f t="shared" si="4"/>
        <v>0</v>
      </c>
      <c r="K31" s="65">
        <f t="shared" si="4"/>
        <v>0</v>
      </c>
      <c r="L31" s="223"/>
      <c r="M31" s="223"/>
      <c r="N31" s="223"/>
      <c r="O31" s="223"/>
      <c r="P31" s="223"/>
      <c r="Q31" s="223"/>
      <c r="R31" s="223"/>
      <c r="S31" s="223"/>
      <c r="T31" s="29" t="s">
        <v>96</v>
      </c>
    </row>
    <row r="32" spans="1:20" s="11" customFormat="1" ht="5.25" customHeight="1">
      <c r="A32" s="13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s="11" customFormat="1" hidden="1">
      <c r="A33" s="14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s="11" customFormat="1" ht="3.75" customHeight="1">
      <c r="A34" s="15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s="11" customFormat="1">
      <c r="A35" s="16"/>
    </row>
    <row r="36" spans="1:20" s="18" customFormat="1">
      <c r="A36" s="17"/>
    </row>
  </sheetData>
  <mergeCells count="61">
    <mergeCell ref="N10:S10"/>
    <mergeCell ref="D10:D11"/>
    <mergeCell ref="B8:B11"/>
    <mergeCell ref="L9:L11"/>
    <mergeCell ref="L23:L25"/>
    <mergeCell ref="M16:M21"/>
    <mergeCell ref="N16:N21"/>
    <mergeCell ref="A15:S15"/>
    <mergeCell ref="B16:C21"/>
    <mergeCell ref="A16:A21"/>
    <mergeCell ref="A22:A25"/>
    <mergeCell ref="A28:C31"/>
    <mergeCell ref="A13:S13"/>
    <mergeCell ref="C22:C25"/>
    <mergeCell ref="B22:B25"/>
    <mergeCell ref="S26:S27"/>
    <mergeCell ref="R26:R27"/>
    <mergeCell ref="Q26:Q27"/>
    <mergeCell ref="P26:P27"/>
    <mergeCell ref="R23:R25"/>
    <mergeCell ref="S23:S25"/>
    <mergeCell ref="M23:M25"/>
    <mergeCell ref="N23:N25"/>
    <mergeCell ref="A26:A27"/>
    <mergeCell ref="N26:N27"/>
    <mergeCell ref="B26:B27"/>
    <mergeCell ref="C26:C27"/>
    <mergeCell ref="M26:M27"/>
    <mergeCell ref="L26:L27"/>
    <mergeCell ref="L2:S2"/>
    <mergeCell ref="N9:S9"/>
    <mergeCell ref="A7:S7"/>
    <mergeCell ref="D8:K9"/>
    <mergeCell ref="J4:S4"/>
    <mergeCell ref="Q6:S6"/>
    <mergeCell ref="M9:M11"/>
    <mergeCell ref="C8:C11"/>
    <mergeCell ref="A8:A11"/>
    <mergeCell ref="L8:S8"/>
    <mergeCell ref="E10:E11"/>
    <mergeCell ref="F10:K10"/>
    <mergeCell ref="J3:S3"/>
    <mergeCell ref="O16:O21"/>
    <mergeCell ref="P16:P21"/>
    <mergeCell ref="Q16:Q21"/>
    <mergeCell ref="R16:R21"/>
    <mergeCell ref="S16:S21"/>
    <mergeCell ref="L16:L21"/>
    <mergeCell ref="A14:S14"/>
    <mergeCell ref="R28:R31"/>
    <mergeCell ref="S28:S31"/>
    <mergeCell ref="L28:L31"/>
    <mergeCell ref="M28:M31"/>
    <mergeCell ref="N28:N31"/>
    <mergeCell ref="O28:O31"/>
    <mergeCell ref="O23:O25"/>
    <mergeCell ref="P23:P25"/>
    <mergeCell ref="Q23:Q25"/>
    <mergeCell ref="O26:O27"/>
    <mergeCell ref="P28:P31"/>
    <mergeCell ref="Q28:Q3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57" fitToHeight="99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2:X130"/>
  <sheetViews>
    <sheetView tabSelected="1" topLeftCell="I1" zoomScaleNormal="100" zoomScalePageLayoutView="70" workbookViewId="0">
      <selection activeCell="A7" sqref="A7:S7"/>
    </sheetView>
  </sheetViews>
  <sheetFormatPr defaultRowHeight="15"/>
  <cols>
    <col min="1" max="1" width="9.140625" style="73"/>
    <col min="2" max="2" width="23.28515625" style="73" customWidth="1"/>
    <col min="3" max="3" width="22.28515625" style="73" customWidth="1"/>
    <col min="4" max="4" width="17" style="73" customWidth="1"/>
    <col min="5" max="5" width="14.42578125" style="73" customWidth="1"/>
    <col min="6" max="7" width="13" style="73" bestFit="1" customWidth="1"/>
    <col min="8" max="8" width="12" style="73" bestFit="1" customWidth="1"/>
    <col min="9" max="9" width="11.7109375" style="73" customWidth="1"/>
    <col min="10" max="10" width="12" style="73" bestFit="1" customWidth="1"/>
    <col min="11" max="11" width="12.5703125" style="73" bestFit="1" customWidth="1"/>
    <col min="12" max="12" width="21.7109375" style="73" customWidth="1"/>
    <col min="13" max="13" width="13.5703125" style="73" customWidth="1"/>
    <col min="14" max="20" width="9.140625" style="73"/>
    <col min="21" max="21" width="12.7109375" style="73" customWidth="1"/>
    <col min="22" max="23" width="9.140625" style="73"/>
    <col min="24" max="24" width="10.85546875" style="73" bestFit="1" customWidth="1"/>
    <col min="25" max="16384" width="9.140625" style="73"/>
  </cols>
  <sheetData>
    <row r="2" spans="1:22" ht="30.75">
      <c r="M2" s="266" t="s">
        <v>339</v>
      </c>
      <c r="N2" s="266"/>
      <c r="O2" s="266"/>
      <c r="P2" s="266"/>
      <c r="Q2" s="266"/>
      <c r="R2" s="266"/>
      <c r="S2" s="266"/>
    </row>
    <row r="3" spans="1:22" ht="28.5" customHeight="1">
      <c r="J3" s="266" t="s">
        <v>99</v>
      </c>
      <c r="K3" s="266"/>
      <c r="L3" s="266"/>
      <c r="M3" s="266"/>
      <c r="N3" s="266"/>
      <c r="O3" s="266"/>
      <c r="P3" s="266"/>
      <c r="Q3" s="266"/>
      <c r="R3" s="266"/>
      <c r="S3" s="266"/>
    </row>
    <row r="4" spans="1:22" ht="23.25" customHeight="1">
      <c r="I4" s="266" t="s">
        <v>345</v>
      </c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22" s="76" customFormat="1" ht="22.5" customHeight="1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2" s="80" customFormat="1" ht="34.5" customHeight="1">
      <c r="A6" s="77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155" t="s">
        <v>178</v>
      </c>
      <c r="R6" s="155"/>
      <c r="S6" s="155"/>
      <c r="T6" s="79"/>
      <c r="U6" s="79"/>
    </row>
    <row r="7" spans="1:22" s="80" customFormat="1" ht="34.5" customHeight="1">
      <c r="A7" s="156" t="s">
        <v>34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79"/>
      <c r="U7" s="79"/>
    </row>
    <row r="8" spans="1:22" s="80" customFormat="1" ht="48.75" customHeight="1">
      <c r="A8" s="154" t="s">
        <v>121</v>
      </c>
      <c r="B8" s="154" t="s">
        <v>241</v>
      </c>
      <c r="C8" s="154" t="s">
        <v>169</v>
      </c>
      <c r="D8" s="154" t="s">
        <v>170</v>
      </c>
      <c r="E8" s="154"/>
      <c r="F8" s="154"/>
      <c r="G8" s="154"/>
      <c r="H8" s="154"/>
      <c r="I8" s="154"/>
      <c r="J8" s="154"/>
      <c r="K8" s="154"/>
      <c r="L8" s="154" t="s">
        <v>171</v>
      </c>
      <c r="M8" s="154"/>
      <c r="N8" s="154"/>
      <c r="O8" s="154"/>
      <c r="P8" s="154"/>
      <c r="Q8" s="154"/>
      <c r="R8" s="154"/>
      <c r="S8" s="154"/>
      <c r="T8" s="81"/>
      <c r="U8" s="81"/>
      <c r="V8" s="82"/>
    </row>
    <row r="9" spans="1:22" s="80" customFormat="1" ht="11.25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 t="s">
        <v>5</v>
      </c>
      <c r="M9" s="154" t="s">
        <v>172</v>
      </c>
      <c r="N9" s="154" t="s">
        <v>173</v>
      </c>
      <c r="O9" s="154"/>
      <c r="P9" s="154"/>
      <c r="Q9" s="154"/>
      <c r="R9" s="154"/>
      <c r="S9" s="154"/>
      <c r="T9" s="81"/>
      <c r="U9" s="81"/>
      <c r="V9" s="82"/>
    </row>
    <row r="10" spans="1:22" s="80" customFormat="1" ht="21.75" customHeight="1">
      <c r="A10" s="154"/>
      <c r="B10" s="154"/>
      <c r="C10" s="154"/>
      <c r="D10" s="154" t="s">
        <v>227</v>
      </c>
      <c r="E10" s="154" t="s">
        <v>242</v>
      </c>
      <c r="F10" s="154" t="s">
        <v>174</v>
      </c>
      <c r="G10" s="154"/>
      <c r="H10" s="154"/>
      <c r="I10" s="154"/>
      <c r="J10" s="154"/>
      <c r="K10" s="154"/>
      <c r="L10" s="154"/>
      <c r="M10" s="154"/>
      <c r="N10" s="154" t="s">
        <v>174</v>
      </c>
      <c r="O10" s="154"/>
      <c r="P10" s="154"/>
      <c r="Q10" s="154"/>
      <c r="R10" s="154"/>
      <c r="S10" s="154"/>
      <c r="T10" s="81"/>
      <c r="U10" s="81"/>
      <c r="V10" s="82"/>
    </row>
    <row r="11" spans="1:22" s="80" customFormat="1" ht="11.25">
      <c r="A11" s="154"/>
      <c r="B11" s="154"/>
      <c r="C11" s="154"/>
      <c r="D11" s="154"/>
      <c r="E11" s="154"/>
      <c r="F11" s="71">
        <v>2019</v>
      </c>
      <c r="G11" s="71">
        <v>2020</v>
      </c>
      <c r="H11" s="71">
        <v>2021</v>
      </c>
      <c r="I11" s="71">
        <v>2022</v>
      </c>
      <c r="J11" s="71">
        <v>2023</v>
      </c>
      <c r="K11" s="71">
        <v>2024</v>
      </c>
      <c r="L11" s="154"/>
      <c r="M11" s="154"/>
      <c r="N11" s="71">
        <v>2019</v>
      </c>
      <c r="O11" s="71">
        <v>2020</v>
      </c>
      <c r="P11" s="71">
        <v>2021</v>
      </c>
      <c r="Q11" s="71">
        <v>2022</v>
      </c>
      <c r="R11" s="71">
        <v>2023</v>
      </c>
      <c r="S11" s="71">
        <v>2024</v>
      </c>
      <c r="T11" s="81"/>
      <c r="U11" s="81"/>
      <c r="V11" s="82"/>
    </row>
    <row r="12" spans="1:22" s="80" customFormat="1" ht="11.25">
      <c r="A12" s="71">
        <v>1</v>
      </c>
      <c r="B12" s="71">
        <v>2</v>
      </c>
      <c r="C12" s="71">
        <v>3</v>
      </c>
      <c r="D12" s="71">
        <v>4</v>
      </c>
      <c r="E12" s="71">
        <v>5</v>
      </c>
      <c r="F12" s="71">
        <v>6</v>
      </c>
      <c r="G12" s="71">
        <v>7</v>
      </c>
      <c r="H12" s="71">
        <v>8</v>
      </c>
      <c r="I12" s="71">
        <v>9</v>
      </c>
      <c r="J12" s="71">
        <v>10</v>
      </c>
      <c r="K12" s="71">
        <v>11</v>
      </c>
      <c r="L12" s="71">
        <v>12</v>
      </c>
      <c r="M12" s="71">
        <v>13</v>
      </c>
      <c r="N12" s="71">
        <v>14</v>
      </c>
      <c r="O12" s="71">
        <v>15</v>
      </c>
      <c r="P12" s="71">
        <v>16</v>
      </c>
      <c r="Q12" s="71">
        <v>17</v>
      </c>
      <c r="R12" s="71">
        <v>18</v>
      </c>
      <c r="S12" s="71">
        <v>19</v>
      </c>
      <c r="T12" s="81"/>
      <c r="U12" s="81"/>
      <c r="V12" s="82"/>
    </row>
    <row r="13" spans="1:22" s="80" customFormat="1" ht="25.5" customHeight="1">
      <c r="A13" s="151" t="s">
        <v>334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83"/>
      <c r="U13" s="83"/>
      <c r="V13" s="82"/>
    </row>
    <row r="14" spans="1:22" s="80" customFormat="1" ht="16.5" customHeight="1">
      <c r="A14" s="151" t="s">
        <v>243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83"/>
      <c r="U14" s="83"/>
      <c r="V14" s="82"/>
    </row>
    <row r="15" spans="1:22" s="80" customFormat="1" ht="14.25" hidden="1" customHeight="1">
      <c r="A15" s="151" t="s">
        <v>244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83"/>
      <c r="U15" s="83"/>
      <c r="V15" s="82"/>
    </row>
    <row r="16" spans="1:22" s="80" customFormat="1" ht="15.75" customHeight="1">
      <c r="A16" s="151" t="s">
        <v>245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83"/>
      <c r="U16" s="83"/>
      <c r="V16" s="82"/>
    </row>
    <row r="17" spans="1:22" s="80" customFormat="1" ht="15.75" customHeight="1">
      <c r="A17" s="151" t="s">
        <v>333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83"/>
      <c r="U17" s="83"/>
      <c r="V17" s="82"/>
    </row>
    <row r="18" spans="1:22" s="80" customFormat="1" ht="18" customHeight="1">
      <c r="A18" s="154">
        <v>1</v>
      </c>
      <c r="B18" s="151" t="s">
        <v>246</v>
      </c>
      <c r="C18" s="151"/>
      <c r="D18" s="84" t="s">
        <v>37</v>
      </c>
      <c r="E18" s="70">
        <f>F18+G18+H18+I18+J18+K18</f>
        <v>2721291326.75</v>
      </c>
      <c r="F18" s="70">
        <f>F20+F19</f>
        <v>2192153424.6100001</v>
      </c>
      <c r="G18" s="70">
        <f>G19</f>
        <v>100932900.14</v>
      </c>
      <c r="H18" s="70">
        <f>H19</f>
        <v>107051250.5</v>
      </c>
      <c r="I18" s="70">
        <f>I19</f>
        <v>107051250.5</v>
      </c>
      <c r="J18" s="70">
        <f>J19</f>
        <v>107051250.5</v>
      </c>
      <c r="K18" s="70">
        <f>K19</f>
        <v>107051250.5</v>
      </c>
      <c r="L18" s="154" t="s">
        <v>38</v>
      </c>
      <c r="M18" s="154" t="s">
        <v>38</v>
      </c>
      <c r="N18" s="154" t="s">
        <v>38</v>
      </c>
      <c r="O18" s="154" t="s">
        <v>38</v>
      </c>
      <c r="P18" s="154" t="s">
        <v>38</v>
      </c>
      <c r="Q18" s="154" t="s">
        <v>38</v>
      </c>
      <c r="R18" s="154" t="s">
        <v>38</v>
      </c>
      <c r="S18" s="154" t="s">
        <v>38</v>
      </c>
      <c r="T18" s="81"/>
      <c r="U18" s="81"/>
      <c r="V18" s="82"/>
    </row>
    <row r="19" spans="1:22" s="80" customFormat="1" ht="26.25" customHeight="1">
      <c r="A19" s="154"/>
      <c r="B19" s="151"/>
      <c r="C19" s="151"/>
      <c r="D19" s="84" t="s">
        <v>39</v>
      </c>
      <c r="E19" s="70">
        <f>F19+G19+H19+I19+J19+K19</f>
        <v>621291326.75</v>
      </c>
      <c r="F19" s="70">
        <f t="shared" ref="F19:K19" si="0">F23</f>
        <v>92153424.609999999</v>
      </c>
      <c r="G19" s="70">
        <f t="shared" si="0"/>
        <v>100932900.14</v>
      </c>
      <c r="H19" s="70">
        <f t="shared" si="0"/>
        <v>107051250.5</v>
      </c>
      <c r="I19" s="70">
        <f t="shared" si="0"/>
        <v>107051250.5</v>
      </c>
      <c r="J19" s="70">
        <f t="shared" si="0"/>
        <v>107051250.5</v>
      </c>
      <c r="K19" s="70">
        <f t="shared" si="0"/>
        <v>107051250.5</v>
      </c>
      <c r="L19" s="154"/>
      <c r="M19" s="154"/>
      <c r="N19" s="154"/>
      <c r="O19" s="154"/>
      <c r="P19" s="154"/>
      <c r="Q19" s="154"/>
      <c r="R19" s="154"/>
      <c r="S19" s="154"/>
      <c r="T19" s="81"/>
      <c r="U19" s="81"/>
      <c r="V19" s="82"/>
    </row>
    <row r="20" spans="1:22" s="80" customFormat="1" ht="22.5" customHeight="1">
      <c r="A20" s="154"/>
      <c r="B20" s="151"/>
      <c r="C20" s="151"/>
      <c r="D20" s="84" t="s">
        <v>247</v>
      </c>
      <c r="E20" s="70">
        <f>F20</f>
        <v>2100000000</v>
      </c>
      <c r="F20" s="70">
        <f>F31+F33</f>
        <v>2100000000</v>
      </c>
      <c r="G20" s="70" t="s">
        <v>43</v>
      </c>
      <c r="H20" s="70" t="s">
        <v>43</v>
      </c>
      <c r="I20" s="70" t="s">
        <v>43</v>
      </c>
      <c r="J20" s="70" t="s">
        <v>43</v>
      </c>
      <c r="K20" s="70" t="s">
        <v>43</v>
      </c>
      <c r="L20" s="154"/>
      <c r="M20" s="154"/>
      <c r="N20" s="154"/>
      <c r="O20" s="154"/>
      <c r="P20" s="154"/>
      <c r="Q20" s="154"/>
      <c r="R20" s="154"/>
      <c r="S20" s="154"/>
      <c r="T20" s="81"/>
      <c r="U20" s="81"/>
      <c r="V20" s="82"/>
    </row>
    <row r="21" spans="1:22" s="80" customFormat="1" ht="37.5" hidden="1" customHeight="1">
      <c r="A21" s="154"/>
      <c r="B21" s="151"/>
      <c r="C21" s="151"/>
      <c r="D21" s="84" t="s">
        <v>40</v>
      </c>
      <c r="E21" s="70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154"/>
      <c r="M21" s="154"/>
      <c r="N21" s="154"/>
      <c r="O21" s="154"/>
      <c r="P21" s="154"/>
      <c r="Q21" s="154"/>
      <c r="R21" s="154"/>
      <c r="S21" s="154"/>
      <c r="T21" s="81"/>
      <c r="U21" s="81"/>
      <c r="V21" s="82"/>
    </row>
    <row r="22" spans="1:22" s="80" customFormat="1" ht="67.5" hidden="1" customHeight="1">
      <c r="A22" s="154"/>
      <c r="B22" s="151"/>
      <c r="C22" s="151"/>
      <c r="D22" s="84" t="s">
        <v>41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154"/>
      <c r="M22" s="154"/>
      <c r="N22" s="154"/>
      <c r="O22" s="154"/>
      <c r="P22" s="154"/>
      <c r="Q22" s="154"/>
      <c r="R22" s="154"/>
      <c r="S22" s="154"/>
      <c r="T22" s="81"/>
      <c r="U22" s="81"/>
      <c r="V22" s="82"/>
    </row>
    <row r="23" spans="1:22" s="80" customFormat="1" ht="49.5" customHeight="1">
      <c r="A23" s="168" t="s">
        <v>122</v>
      </c>
      <c r="B23" s="170" t="s">
        <v>248</v>
      </c>
      <c r="C23" s="170" t="s">
        <v>249</v>
      </c>
      <c r="D23" s="85" t="s">
        <v>37</v>
      </c>
      <c r="E23" s="70">
        <f>F23+G23+H23+I23+J23+K23</f>
        <v>621291326.75</v>
      </c>
      <c r="F23" s="70">
        <f t="shared" ref="F23:K23" si="1">F24</f>
        <v>92153424.609999999</v>
      </c>
      <c r="G23" s="70">
        <f t="shared" si="1"/>
        <v>100932900.14</v>
      </c>
      <c r="H23" s="70">
        <f t="shared" si="1"/>
        <v>107051250.5</v>
      </c>
      <c r="I23" s="70">
        <f t="shared" si="1"/>
        <v>107051250.5</v>
      </c>
      <c r="J23" s="70">
        <f t="shared" si="1"/>
        <v>107051250.5</v>
      </c>
      <c r="K23" s="70">
        <f t="shared" si="1"/>
        <v>107051250.5</v>
      </c>
      <c r="L23" s="84" t="s">
        <v>250</v>
      </c>
      <c r="M23" s="71" t="s">
        <v>71</v>
      </c>
      <c r="N23" s="71">
        <v>200</v>
      </c>
      <c r="O23" s="71">
        <v>200</v>
      </c>
      <c r="P23" s="71">
        <v>200</v>
      </c>
      <c r="Q23" s="71">
        <v>200</v>
      </c>
      <c r="R23" s="71">
        <v>200</v>
      </c>
      <c r="S23" s="71">
        <v>200</v>
      </c>
      <c r="T23" s="81"/>
      <c r="U23" s="81"/>
      <c r="V23" s="82"/>
    </row>
    <row r="24" spans="1:22" s="80" customFormat="1" ht="106.5" customHeight="1">
      <c r="A24" s="187"/>
      <c r="B24" s="190"/>
      <c r="C24" s="190"/>
      <c r="D24" s="170" t="s">
        <v>39</v>
      </c>
      <c r="E24" s="184">
        <f>F24+G24+H24+I24+J24+K24</f>
        <v>621291326.75</v>
      </c>
      <c r="F24" s="184">
        <f>92451350.5-297925.89</f>
        <v>92153424.609999999</v>
      </c>
      <c r="G24" s="184">
        <v>100932900.14</v>
      </c>
      <c r="H24" s="184">
        <v>107051250.5</v>
      </c>
      <c r="I24" s="184">
        <v>107051250.5</v>
      </c>
      <c r="J24" s="184">
        <v>107051250.5</v>
      </c>
      <c r="K24" s="184">
        <v>107051250.5</v>
      </c>
      <c r="L24" s="84" t="s">
        <v>251</v>
      </c>
      <c r="M24" s="71" t="s">
        <v>252</v>
      </c>
      <c r="N24" s="71">
        <v>332</v>
      </c>
      <c r="O24" s="71">
        <v>406.6</v>
      </c>
      <c r="P24" s="71">
        <v>406.6</v>
      </c>
      <c r="Q24" s="71">
        <v>406.6</v>
      </c>
      <c r="R24" s="71">
        <v>406.6</v>
      </c>
      <c r="S24" s="71">
        <v>406.6</v>
      </c>
      <c r="T24" s="81"/>
      <c r="U24" s="81"/>
      <c r="V24" s="82"/>
    </row>
    <row r="25" spans="1:22" s="80" customFormat="1" ht="74.25" customHeight="1">
      <c r="A25" s="187"/>
      <c r="B25" s="190"/>
      <c r="C25" s="190"/>
      <c r="D25" s="190"/>
      <c r="E25" s="185"/>
      <c r="F25" s="185"/>
      <c r="G25" s="185"/>
      <c r="H25" s="185"/>
      <c r="I25" s="185"/>
      <c r="J25" s="185"/>
      <c r="K25" s="185"/>
      <c r="L25" s="84" t="s">
        <v>253</v>
      </c>
      <c r="M25" s="71" t="s">
        <v>44</v>
      </c>
      <c r="N25" s="71">
        <v>15</v>
      </c>
      <c r="O25" s="71">
        <v>20</v>
      </c>
      <c r="P25" s="71">
        <v>20</v>
      </c>
      <c r="Q25" s="71">
        <v>20</v>
      </c>
      <c r="R25" s="71">
        <v>20</v>
      </c>
      <c r="S25" s="71">
        <v>20</v>
      </c>
      <c r="T25" s="81"/>
      <c r="U25" s="81"/>
      <c r="V25" s="82"/>
    </row>
    <row r="26" spans="1:22" s="80" customFormat="1" ht="51.75" customHeight="1">
      <c r="A26" s="187"/>
      <c r="B26" s="190"/>
      <c r="C26" s="190"/>
      <c r="D26" s="190"/>
      <c r="E26" s="185"/>
      <c r="F26" s="185"/>
      <c r="G26" s="185"/>
      <c r="H26" s="185"/>
      <c r="I26" s="185"/>
      <c r="J26" s="185"/>
      <c r="K26" s="185"/>
      <c r="L26" s="84" t="s">
        <v>254</v>
      </c>
      <c r="M26" s="71" t="s">
        <v>44</v>
      </c>
      <c r="N26" s="71" t="s">
        <v>43</v>
      </c>
      <c r="O26" s="71">
        <v>15</v>
      </c>
      <c r="P26" s="71">
        <v>15</v>
      </c>
      <c r="Q26" s="71">
        <v>15</v>
      </c>
      <c r="R26" s="71">
        <v>15</v>
      </c>
      <c r="S26" s="71">
        <v>15</v>
      </c>
      <c r="T26" s="81"/>
      <c r="U26" s="81"/>
      <c r="V26" s="82"/>
    </row>
    <row r="27" spans="1:22" s="80" customFormat="1" ht="71.25" customHeight="1">
      <c r="A27" s="187"/>
      <c r="B27" s="190"/>
      <c r="C27" s="190"/>
      <c r="D27" s="190"/>
      <c r="E27" s="185"/>
      <c r="F27" s="185"/>
      <c r="G27" s="185"/>
      <c r="H27" s="185"/>
      <c r="I27" s="185"/>
      <c r="J27" s="185"/>
      <c r="K27" s="185"/>
      <c r="L27" s="84" t="s">
        <v>255</v>
      </c>
      <c r="M27" s="71" t="s">
        <v>44</v>
      </c>
      <c r="N27" s="71">
        <v>2</v>
      </c>
      <c r="O27" s="71">
        <v>12</v>
      </c>
      <c r="P27" s="71">
        <v>12</v>
      </c>
      <c r="Q27" s="71">
        <v>12</v>
      </c>
      <c r="R27" s="71">
        <v>12</v>
      </c>
      <c r="S27" s="71">
        <v>12</v>
      </c>
      <c r="T27" s="81"/>
      <c r="U27" s="81"/>
      <c r="V27" s="82"/>
    </row>
    <row r="28" spans="1:22" s="80" customFormat="1" ht="38.25" customHeight="1">
      <c r="A28" s="187"/>
      <c r="B28" s="190"/>
      <c r="C28" s="190"/>
      <c r="D28" s="190"/>
      <c r="E28" s="185"/>
      <c r="F28" s="185"/>
      <c r="G28" s="185"/>
      <c r="H28" s="185"/>
      <c r="I28" s="185"/>
      <c r="J28" s="185"/>
      <c r="K28" s="185"/>
      <c r="L28" s="84" t="s">
        <v>256</v>
      </c>
      <c r="M28" s="71" t="s">
        <v>42</v>
      </c>
      <c r="N28" s="71">
        <v>100</v>
      </c>
      <c r="O28" s="71">
        <v>100</v>
      </c>
      <c r="P28" s="71">
        <v>100</v>
      </c>
      <c r="Q28" s="71">
        <v>100</v>
      </c>
      <c r="R28" s="71">
        <v>100</v>
      </c>
      <c r="S28" s="71">
        <v>100</v>
      </c>
      <c r="T28" s="81"/>
      <c r="U28" s="81"/>
      <c r="V28" s="82"/>
    </row>
    <row r="29" spans="1:22" s="80" customFormat="1" ht="61.5" customHeight="1">
      <c r="A29" s="179"/>
      <c r="B29" s="183"/>
      <c r="C29" s="183"/>
      <c r="D29" s="183"/>
      <c r="E29" s="179"/>
      <c r="F29" s="179"/>
      <c r="G29" s="179"/>
      <c r="H29" s="179"/>
      <c r="I29" s="179"/>
      <c r="J29" s="179"/>
      <c r="K29" s="179"/>
      <c r="L29" s="84" t="s">
        <v>257</v>
      </c>
      <c r="M29" s="71" t="s">
        <v>74</v>
      </c>
      <c r="N29" s="71" t="s">
        <v>258</v>
      </c>
      <c r="O29" s="71" t="s">
        <v>259</v>
      </c>
      <c r="P29" s="71" t="s">
        <v>259</v>
      </c>
      <c r="Q29" s="71" t="s">
        <v>259</v>
      </c>
      <c r="R29" s="71" t="s">
        <v>259</v>
      </c>
      <c r="S29" s="71" t="s">
        <v>259</v>
      </c>
      <c r="T29" s="81"/>
      <c r="U29" s="81"/>
      <c r="V29" s="82"/>
    </row>
    <row r="30" spans="1:22" s="80" customFormat="1" ht="156" customHeight="1">
      <c r="A30" s="168" t="s">
        <v>123</v>
      </c>
      <c r="B30" s="170" t="s">
        <v>260</v>
      </c>
      <c r="C30" s="170" t="s">
        <v>261</v>
      </c>
      <c r="D30" s="84" t="s">
        <v>37</v>
      </c>
      <c r="E30" s="86">
        <v>1100000000</v>
      </c>
      <c r="F30" s="86">
        <v>1100000000</v>
      </c>
      <c r="G30" s="86" t="s">
        <v>43</v>
      </c>
      <c r="H30" s="86" t="s">
        <v>43</v>
      </c>
      <c r="I30" s="86" t="s">
        <v>43</v>
      </c>
      <c r="J30" s="86" t="s">
        <v>43</v>
      </c>
      <c r="K30" s="86" t="s">
        <v>43</v>
      </c>
      <c r="L30" s="177" t="s">
        <v>262</v>
      </c>
      <c r="M30" s="166" t="s">
        <v>44</v>
      </c>
      <c r="N30" s="166">
        <v>169</v>
      </c>
      <c r="O30" s="166" t="s">
        <v>259</v>
      </c>
      <c r="P30" s="166" t="s">
        <v>259</v>
      </c>
      <c r="Q30" s="166" t="s">
        <v>259</v>
      </c>
      <c r="R30" s="166" t="s">
        <v>259</v>
      </c>
      <c r="S30" s="166" t="s">
        <v>259</v>
      </c>
      <c r="T30" s="81"/>
      <c r="U30" s="81"/>
      <c r="V30" s="82"/>
    </row>
    <row r="31" spans="1:22" s="80" customFormat="1" ht="28.5" customHeight="1">
      <c r="A31" s="178"/>
      <c r="B31" s="178"/>
      <c r="C31" s="178"/>
      <c r="D31" s="84" t="s">
        <v>263</v>
      </c>
      <c r="E31" s="86">
        <v>1100000000</v>
      </c>
      <c r="F31" s="86">
        <v>1100000000</v>
      </c>
      <c r="G31" s="86" t="s">
        <v>43</v>
      </c>
      <c r="H31" s="86" t="s">
        <v>43</v>
      </c>
      <c r="I31" s="86" t="s">
        <v>43</v>
      </c>
      <c r="J31" s="86" t="s">
        <v>43</v>
      </c>
      <c r="K31" s="86" t="s">
        <v>43</v>
      </c>
      <c r="L31" s="178"/>
      <c r="M31" s="179"/>
      <c r="N31" s="179"/>
      <c r="O31" s="179"/>
      <c r="P31" s="179"/>
      <c r="Q31" s="179"/>
      <c r="R31" s="179"/>
      <c r="S31" s="179"/>
      <c r="T31" s="81"/>
      <c r="U31" s="81"/>
      <c r="V31" s="82"/>
    </row>
    <row r="32" spans="1:22" s="80" customFormat="1" ht="28.5" customHeight="1">
      <c r="A32" s="232" t="s">
        <v>125</v>
      </c>
      <c r="B32" s="234" t="s">
        <v>318</v>
      </c>
      <c r="C32" s="234" t="s">
        <v>261</v>
      </c>
      <c r="D32" s="64" t="s">
        <v>37</v>
      </c>
      <c r="E32" s="86">
        <f>F32</f>
        <v>1000000000</v>
      </c>
      <c r="F32" s="86">
        <v>1000000000</v>
      </c>
      <c r="G32" s="86" t="s">
        <v>43</v>
      </c>
      <c r="H32" s="86" t="s">
        <v>43</v>
      </c>
      <c r="I32" s="86" t="s">
        <v>43</v>
      </c>
      <c r="J32" s="86" t="s">
        <v>43</v>
      </c>
      <c r="K32" s="86" t="s">
        <v>43</v>
      </c>
      <c r="L32" s="177" t="s">
        <v>317</v>
      </c>
      <c r="M32" s="166" t="s">
        <v>44</v>
      </c>
      <c r="N32" s="166">
        <v>186</v>
      </c>
      <c r="O32" s="166" t="s">
        <v>259</v>
      </c>
      <c r="P32" s="166" t="s">
        <v>259</v>
      </c>
      <c r="Q32" s="166" t="s">
        <v>259</v>
      </c>
      <c r="R32" s="166" t="s">
        <v>259</v>
      </c>
      <c r="S32" s="166" t="s">
        <v>259</v>
      </c>
      <c r="T32" s="81"/>
      <c r="U32" s="81"/>
      <c r="V32" s="82"/>
    </row>
    <row r="33" spans="1:22" s="80" customFormat="1" ht="122.25" customHeight="1">
      <c r="A33" s="239"/>
      <c r="B33" s="239"/>
      <c r="C33" s="239"/>
      <c r="D33" s="64" t="s">
        <v>263</v>
      </c>
      <c r="E33" s="86">
        <f>F33</f>
        <v>1000000000</v>
      </c>
      <c r="F33" s="86">
        <v>1000000000</v>
      </c>
      <c r="G33" s="86" t="s">
        <v>43</v>
      </c>
      <c r="H33" s="86" t="s">
        <v>43</v>
      </c>
      <c r="I33" s="86" t="s">
        <v>43</v>
      </c>
      <c r="J33" s="86" t="s">
        <v>43</v>
      </c>
      <c r="K33" s="86" t="s">
        <v>43</v>
      </c>
      <c r="L33" s="178"/>
      <c r="M33" s="179"/>
      <c r="N33" s="179"/>
      <c r="O33" s="179"/>
      <c r="P33" s="179"/>
      <c r="Q33" s="179"/>
      <c r="R33" s="179"/>
      <c r="S33" s="179"/>
      <c r="T33" s="81"/>
      <c r="U33" s="81"/>
      <c r="V33" s="82"/>
    </row>
    <row r="34" spans="1:22" s="80" customFormat="1" ht="20.25" customHeight="1">
      <c r="A34" s="224">
        <v>2</v>
      </c>
      <c r="B34" s="265" t="s">
        <v>264</v>
      </c>
      <c r="C34" s="265"/>
      <c r="D34" s="64" t="s">
        <v>37</v>
      </c>
      <c r="E34" s="70">
        <f>F34+G34+H34+I34+J34+K34</f>
        <v>252633716.94</v>
      </c>
      <c r="F34" s="70">
        <f t="shared" ref="F34:K34" si="2">F35+F36</f>
        <v>252633716.94</v>
      </c>
      <c r="G34" s="70">
        <f t="shared" si="2"/>
        <v>0</v>
      </c>
      <c r="H34" s="70">
        <f t="shared" si="2"/>
        <v>0</v>
      </c>
      <c r="I34" s="70">
        <f t="shared" si="2"/>
        <v>0</v>
      </c>
      <c r="J34" s="70">
        <f t="shared" si="2"/>
        <v>0</v>
      </c>
      <c r="K34" s="70">
        <f t="shared" si="2"/>
        <v>0</v>
      </c>
      <c r="L34" s="154" t="s">
        <v>38</v>
      </c>
      <c r="M34" s="154" t="s">
        <v>38</v>
      </c>
      <c r="N34" s="154" t="s">
        <v>38</v>
      </c>
      <c r="O34" s="154" t="s">
        <v>38</v>
      </c>
      <c r="P34" s="154" t="s">
        <v>38</v>
      </c>
      <c r="Q34" s="154" t="s">
        <v>38</v>
      </c>
      <c r="R34" s="154" t="s">
        <v>38</v>
      </c>
      <c r="S34" s="154" t="s">
        <v>38</v>
      </c>
      <c r="T34" s="81"/>
      <c r="U34" s="81"/>
      <c r="V34" s="82"/>
    </row>
    <row r="35" spans="1:22" s="80" customFormat="1" ht="26.25" customHeight="1">
      <c r="A35" s="224"/>
      <c r="B35" s="265"/>
      <c r="C35" s="265"/>
      <c r="D35" s="64" t="s">
        <v>39</v>
      </c>
      <c r="E35" s="70">
        <f>F35+G35+H35+I35+J35+K35</f>
        <v>252633716.94</v>
      </c>
      <c r="F35" s="70">
        <f t="shared" ref="F35:K35" si="3">F39+F47+F50</f>
        <v>252633716.94</v>
      </c>
      <c r="G35" s="70">
        <f t="shared" si="3"/>
        <v>0</v>
      </c>
      <c r="H35" s="70">
        <f t="shared" si="3"/>
        <v>0</v>
      </c>
      <c r="I35" s="70">
        <f t="shared" si="3"/>
        <v>0</v>
      </c>
      <c r="J35" s="70">
        <f t="shared" si="3"/>
        <v>0</v>
      </c>
      <c r="K35" s="70">
        <f t="shared" si="3"/>
        <v>0</v>
      </c>
      <c r="L35" s="154"/>
      <c r="M35" s="154"/>
      <c r="N35" s="154"/>
      <c r="O35" s="154"/>
      <c r="P35" s="154"/>
      <c r="Q35" s="154"/>
      <c r="R35" s="154"/>
      <c r="S35" s="154"/>
      <c r="T35" s="81"/>
      <c r="U35" s="81"/>
      <c r="V35" s="82"/>
    </row>
    <row r="36" spans="1:22" s="80" customFormat="1" ht="51" hidden="1" customHeight="1">
      <c r="A36" s="224"/>
      <c r="B36" s="265"/>
      <c r="C36" s="265"/>
      <c r="D36" s="64" t="s">
        <v>265</v>
      </c>
      <c r="E36" s="70"/>
      <c r="F36" s="70"/>
      <c r="G36" s="70"/>
      <c r="H36" s="70"/>
      <c r="I36" s="70"/>
      <c r="J36" s="70"/>
      <c r="K36" s="70"/>
      <c r="L36" s="154"/>
      <c r="M36" s="154"/>
      <c r="N36" s="154"/>
      <c r="O36" s="154"/>
      <c r="P36" s="154"/>
      <c r="Q36" s="154"/>
      <c r="R36" s="154"/>
      <c r="S36" s="154"/>
      <c r="T36" s="81"/>
      <c r="U36" s="81"/>
      <c r="V36" s="82"/>
    </row>
    <row r="37" spans="1:22" s="80" customFormat="1" ht="22.5" customHeight="1">
      <c r="A37" s="168" t="s">
        <v>51</v>
      </c>
      <c r="B37" s="170" t="s">
        <v>266</v>
      </c>
      <c r="C37" s="85" t="s">
        <v>261</v>
      </c>
      <c r="D37" s="170" t="s">
        <v>37</v>
      </c>
      <c r="E37" s="184">
        <f>F37+G37+H37+I37+J37+K37</f>
        <v>72830829.209999993</v>
      </c>
      <c r="F37" s="184">
        <f t="shared" ref="F37:K37" si="4">F39+F45</f>
        <v>72830829.209999993</v>
      </c>
      <c r="G37" s="184">
        <f t="shared" si="4"/>
        <v>0</v>
      </c>
      <c r="H37" s="184">
        <f t="shared" si="4"/>
        <v>0</v>
      </c>
      <c r="I37" s="184">
        <f t="shared" si="4"/>
        <v>0</v>
      </c>
      <c r="J37" s="184">
        <f t="shared" si="4"/>
        <v>0</v>
      </c>
      <c r="K37" s="184">
        <f t="shared" si="4"/>
        <v>0</v>
      </c>
      <c r="L37" s="87" t="s">
        <v>267</v>
      </c>
      <c r="M37" s="71" t="s">
        <v>268</v>
      </c>
      <c r="N37" s="71">
        <v>26587500</v>
      </c>
      <c r="O37" s="71" t="s">
        <v>43</v>
      </c>
      <c r="P37" s="71" t="s">
        <v>43</v>
      </c>
      <c r="Q37" s="71" t="s">
        <v>43</v>
      </c>
      <c r="R37" s="71" t="s">
        <v>43</v>
      </c>
      <c r="S37" s="71" t="s">
        <v>43</v>
      </c>
      <c r="T37" s="81"/>
      <c r="U37" s="81"/>
      <c r="V37" s="82"/>
    </row>
    <row r="38" spans="1:22" s="80" customFormat="1" ht="57.75" customHeight="1">
      <c r="A38" s="187"/>
      <c r="B38" s="190"/>
      <c r="C38" s="88"/>
      <c r="D38" s="171"/>
      <c r="E38" s="186"/>
      <c r="F38" s="186"/>
      <c r="G38" s="186"/>
      <c r="H38" s="186"/>
      <c r="I38" s="186"/>
      <c r="J38" s="186"/>
      <c r="K38" s="186"/>
      <c r="L38" s="84" t="s">
        <v>269</v>
      </c>
      <c r="M38" s="71" t="s">
        <v>44</v>
      </c>
      <c r="N38" s="71">
        <v>4726</v>
      </c>
      <c r="O38" s="89" t="s">
        <v>43</v>
      </c>
      <c r="P38" s="89" t="s">
        <v>43</v>
      </c>
      <c r="Q38" s="89" t="s">
        <v>43</v>
      </c>
      <c r="R38" s="89" t="s">
        <v>43</v>
      </c>
      <c r="S38" s="89" t="s">
        <v>43</v>
      </c>
      <c r="T38" s="81"/>
      <c r="U38" s="81"/>
      <c r="V38" s="82"/>
    </row>
    <row r="39" spans="1:22" s="80" customFormat="1" ht="3" hidden="1" customHeight="1">
      <c r="A39" s="187"/>
      <c r="B39" s="190"/>
      <c r="C39" s="88"/>
      <c r="D39" s="170" t="s">
        <v>39</v>
      </c>
      <c r="E39" s="184">
        <f>F37+G37+H37+I37+J37+K37</f>
        <v>72830829.209999993</v>
      </c>
      <c r="F39" s="184">
        <v>72830829.209999993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84" t="s">
        <v>267</v>
      </c>
      <c r="M39" s="71" t="s">
        <v>71</v>
      </c>
      <c r="N39" s="71">
        <v>26587500</v>
      </c>
      <c r="O39" s="89" t="s">
        <v>43</v>
      </c>
      <c r="P39" s="89" t="s">
        <v>43</v>
      </c>
      <c r="Q39" s="89" t="s">
        <v>43</v>
      </c>
      <c r="R39" s="89" t="s">
        <v>43</v>
      </c>
      <c r="S39" s="89" t="s">
        <v>43</v>
      </c>
      <c r="T39" s="81"/>
      <c r="U39" s="81"/>
      <c r="V39" s="82"/>
    </row>
    <row r="40" spans="1:22" s="80" customFormat="1" ht="59.25" customHeight="1">
      <c r="A40" s="187"/>
      <c r="B40" s="190"/>
      <c r="C40" s="88"/>
      <c r="D40" s="190"/>
      <c r="E40" s="185"/>
      <c r="F40" s="185"/>
      <c r="G40" s="185"/>
      <c r="H40" s="185"/>
      <c r="I40" s="185"/>
      <c r="J40" s="185"/>
      <c r="K40" s="264"/>
      <c r="L40" s="84" t="s">
        <v>270</v>
      </c>
      <c r="M40" s="71" t="s">
        <v>44</v>
      </c>
      <c r="N40" s="71">
        <v>11</v>
      </c>
      <c r="O40" s="89" t="s">
        <v>43</v>
      </c>
      <c r="P40" s="89" t="s">
        <v>43</v>
      </c>
      <c r="Q40" s="89" t="s">
        <v>43</v>
      </c>
      <c r="R40" s="89" t="s">
        <v>43</v>
      </c>
      <c r="S40" s="89" t="s">
        <v>43</v>
      </c>
      <c r="T40" s="81"/>
      <c r="U40" s="81"/>
      <c r="V40" s="82"/>
    </row>
    <row r="41" spans="1:22" s="80" customFormat="1" ht="37.5" customHeight="1">
      <c r="A41" s="187"/>
      <c r="B41" s="190"/>
      <c r="C41" s="88"/>
      <c r="D41" s="190"/>
      <c r="E41" s="185"/>
      <c r="F41" s="185"/>
      <c r="G41" s="185"/>
      <c r="H41" s="185"/>
      <c r="I41" s="185"/>
      <c r="J41" s="185"/>
      <c r="K41" s="264"/>
      <c r="L41" s="84" t="s">
        <v>271</v>
      </c>
      <c r="M41" s="71" t="s">
        <v>71</v>
      </c>
      <c r="N41" s="71">
        <v>412284</v>
      </c>
      <c r="O41" s="89" t="s">
        <v>43</v>
      </c>
      <c r="P41" s="89" t="s">
        <v>43</v>
      </c>
      <c r="Q41" s="89" t="s">
        <v>43</v>
      </c>
      <c r="R41" s="89" t="s">
        <v>43</v>
      </c>
      <c r="S41" s="89" t="s">
        <v>43</v>
      </c>
      <c r="T41" s="81"/>
      <c r="U41" s="81"/>
      <c r="V41" s="82"/>
    </row>
    <row r="42" spans="1:22" s="80" customFormat="1" ht="45.75" hidden="1" customHeight="1">
      <c r="A42" s="187"/>
      <c r="B42" s="190"/>
      <c r="C42" s="88"/>
      <c r="D42" s="190"/>
      <c r="E42" s="185"/>
      <c r="F42" s="185"/>
      <c r="G42" s="185"/>
      <c r="H42" s="185"/>
      <c r="I42" s="185"/>
      <c r="J42" s="185"/>
      <c r="K42" s="264"/>
      <c r="L42" s="90"/>
      <c r="M42" s="91"/>
      <c r="N42" s="91"/>
      <c r="O42" s="89" t="s">
        <v>43</v>
      </c>
      <c r="P42" s="89" t="s">
        <v>43</v>
      </c>
      <c r="Q42" s="89" t="s">
        <v>43</v>
      </c>
      <c r="R42" s="89" t="s">
        <v>43</v>
      </c>
      <c r="S42" s="89" t="s">
        <v>43</v>
      </c>
      <c r="T42" s="81"/>
      <c r="U42" s="81"/>
      <c r="V42" s="82"/>
    </row>
    <row r="43" spans="1:22" s="80" customFormat="1" ht="34.5" hidden="1" customHeight="1">
      <c r="A43" s="187"/>
      <c r="B43" s="190"/>
      <c r="C43" s="88"/>
      <c r="D43" s="190"/>
      <c r="E43" s="185"/>
      <c r="F43" s="185"/>
      <c r="G43" s="185"/>
      <c r="H43" s="185"/>
      <c r="I43" s="185"/>
      <c r="J43" s="185"/>
      <c r="K43" s="264"/>
      <c r="L43" s="92"/>
      <c r="M43" s="89"/>
      <c r="N43" s="89"/>
      <c r="O43" s="89" t="s">
        <v>43</v>
      </c>
      <c r="P43" s="89" t="s">
        <v>43</v>
      </c>
      <c r="Q43" s="89" t="s">
        <v>43</v>
      </c>
      <c r="R43" s="89" t="s">
        <v>43</v>
      </c>
      <c r="S43" s="89" t="s">
        <v>43</v>
      </c>
      <c r="T43" s="81"/>
      <c r="U43" s="81"/>
      <c r="V43" s="82"/>
    </row>
    <row r="44" spans="1:22" s="80" customFormat="1" ht="12" hidden="1" customHeight="1">
      <c r="A44" s="187"/>
      <c r="B44" s="190"/>
      <c r="C44" s="88"/>
      <c r="D44" s="190"/>
      <c r="E44" s="185"/>
      <c r="F44" s="185"/>
      <c r="G44" s="185"/>
      <c r="H44" s="185"/>
      <c r="I44" s="185"/>
      <c r="J44" s="185"/>
      <c r="K44" s="264"/>
      <c r="L44" s="93" t="s">
        <v>272</v>
      </c>
      <c r="M44" s="89" t="s">
        <v>44</v>
      </c>
      <c r="N44" s="89">
        <v>5</v>
      </c>
      <c r="O44" s="89" t="s">
        <v>43</v>
      </c>
      <c r="P44" s="89" t="s">
        <v>43</v>
      </c>
      <c r="Q44" s="89" t="s">
        <v>43</v>
      </c>
      <c r="R44" s="89" t="s">
        <v>43</v>
      </c>
      <c r="S44" s="89" t="s">
        <v>43</v>
      </c>
      <c r="T44" s="81"/>
      <c r="U44" s="81"/>
      <c r="V44" s="82"/>
    </row>
    <row r="45" spans="1:22" s="80" customFormat="1" ht="24" customHeight="1">
      <c r="A45" s="187"/>
      <c r="B45" s="190"/>
      <c r="C45" s="88"/>
      <c r="D45" s="190"/>
      <c r="E45" s="185"/>
      <c r="F45" s="185"/>
      <c r="G45" s="185"/>
      <c r="H45" s="185"/>
      <c r="I45" s="185"/>
      <c r="J45" s="185"/>
      <c r="K45" s="264"/>
      <c r="L45" s="94" t="s">
        <v>272</v>
      </c>
      <c r="M45" s="89" t="s">
        <v>44</v>
      </c>
      <c r="N45" s="89">
        <v>5</v>
      </c>
      <c r="O45" s="89" t="s">
        <v>43</v>
      </c>
      <c r="P45" s="89" t="s">
        <v>43</v>
      </c>
      <c r="Q45" s="89" t="s">
        <v>43</v>
      </c>
      <c r="R45" s="89" t="s">
        <v>43</v>
      </c>
      <c r="S45" s="89" t="s">
        <v>43</v>
      </c>
      <c r="T45" s="81"/>
      <c r="U45" s="81"/>
      <c r="V45" s="82"/>
    </row>
    <row r="46" spans="1:22" s="80" customFormat="1" ht="22.5" customHeight="1">
      <c r="A46" s="192" t="s">
        <v>273</v>
      </c>
      <c r="B46" s="151" t="s">
        <v>274</v>
      </c>
      <c r="C46" s="151" t="s">
        <v>261</v>
      </c>
      <c r="D46" s="84" t="s">
        <v>37</v>
      </c>
      <c r="E46" s="70">
        <f>F46+G46+H46+I46+J46+K46</f>
        <v>98246609.430000007</v>
      </c>
      <c r="F46" s="70">
        <f>F47</f>
        <v>98246609.430000007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177" t="s">
        <v>275</v>
      </c>
      <c r="M46" s="166" t="s">
        <v>44</v>
      </c>
      <c r="N46" s="166">
        <v>28122</v>
      </c>
      <c r="O46" s="166" t="s">
        <v>43</v>
      </c>
      <c r="P46" s="166" t="s">
        <v>43</v>
      </c>
      <c r="Q46" s="166" t="s">
        <v>43</v>
      </c>
      <c r="R46" s="166" t="s">
        <v>43</v>
      </c>
      <c r="S46" s="166" t="s">
        <v>43</v>
      </c>
      <c r="T46" s="81"/>
      <c r="U46" s="81"/>
      <c r="V46" s="82"/>
    </row>
    <row r="47" spans="1:22" s="80" customFormat="1" ht="13.5" customHeight="1">
      <c r="A47" s="192"/>
      <c r="B47" s="151"/>
      <c r="C47" s="151"/>
      <c r="D47" s="177" t="s">
        <v>39</v>
      </c>
      <c r="E47" s="184">
        <f>F47+G47+H47+I47+J47+K47</f>
        <v>98246609.430000007</v>
      </c>
      <c r="F47" s="184">
        <v>98246609.430000007</v>
      </c>
      <c r="G47" s="184">
        <v>0</v>
      </c>
      <c r="H47" s="184">
        <v>0</v>
      </c>
      <c r="I47" s="184">
        <v>0</v>
      </c>
      <c r="J47" s="184">
        <v>0</v>
      </c>
      <c r="K47" s="184">
        <v>0</v>
      </c>
      <c r="L47" s="258"/>
      <c r="M47" s="256"/>
      <c r="N47" s="256"/>
      <c r="O47" s="256"/>
      <c r="P47" s="256"/>
      <c r="Q47" s="256"/>
      <c r="R47" s="256"/>
      <c r="S47" s="256"/>
      <c r="T47" s="81"/>
      <c r="U47" s="81"/>
      <c r="V47" s="82"/>
    </row>
    <row r="48" spans="1:22" s="80" customFormat="1" ht="10.5" customHeight="1">
      <c r="A48" s="192"/>
      <c r="B48" s="151"/>
      <c r="C48" s="151"/>
      <c r="D48" s="259"/>
      <c r="E48" s="186"/>
      <c r="F48" s="186"/>
      <c r="G48" s="186"/>
      <c r="H48" s="186"/>
      <c r="I48" s="186"/>
      <c r="J48" s="186"/>
      <c r="K48" s="186"/>
      <c r="L48" s="178"/>
      <c r="M48" s="179"/>
      <c r="N48" s="179"/>
      <c r="O48" s="179"/>
      <c r="P48" s="179"/>
      <c r="Q48" s="179"/>
      <c r="R48" s="179"/>
      <c r="S48" s="179"/>
      <c r="T48" s="81"/>
      <c r="U48" s="81"/>
      <c r="V48" s="82"/>
    </row>
    <row r="49" spans="1:22" s="80" customFormat="1" ht="48.75" customHeight="1">
      <c r="A49" s="192" t="s">
        <v>276</v>
      </c>
      <c r="B49" s="151" t="s">
        <v>277</v>
      </c>
      <c r="C49" s="151" t="s">
        <v>261</v>
      </c>
      <c r="D49" s="84" t="s">
        <v>37</v>
      </c>
      <c r="E49" s="70">
        <f>F49+G49+H49+I49+J49+K49</f>
        <v>81556278.299999997</v>
      </c>
      <c r="F49" s="70">
        <f t="shared" ref="F49:K49" si="5">F50</f>
        <v>81556278.299999997</v>
      </c>
      <c r="G49" s="70">
        <f t="shared" si="5"/>
        <v>0</v>
      </c>
      <c r="H49" s="70">
        <f t="shared" si="5"/>
        <v>0</v>
      </c>
      <c r="I49" s="70">
        <f t="shared" si="5"/>
        <v>0</v>
      </c>
      <c r="J49" s="70">
        <f t="shared" si="5"/>
        <v>0</v>
      </c>
      <c r="K49" s="70">
        <f t="shared" si="5"/>
        <v>0</v>
      </c>
      <c r="L49" s="84" t="s">
        <v>278</v>
      </c>
      <c r="M49" s="71" t="s">
        <v>71</v>
      </c>
      <c r="N49" s="71">
        <v>19198000</v>
      </c>
      <c r="O49" s="71" t="s">
        <v>43</v>
      </c>
      <c r="P49" s="71" t="s">
        <v>43</v>
      </c>
      <c r="Q49" s="71" t="s">
        <v>43</v>
      </c>
      <c r="R49" s="71" t="s">
        <v>43</v>
      </c>
      <c r="S49" s="71" t="s">
        <v>43</v>
      </c>
      <c r="T49" s="81"/>
      <c r="U49" s="81"/>
      <c r="V49" s="82"/>
    </row>
    <row r="50" spans="1:22" s="80" customFormat="1" ht="30" customHeight="1">
      <c r="A50" s="192"/>
      <c r="B50" s="151"/>
      <c r="C50" s="151"/>
      <c r="D50" s="84" t="s">
        <v>39</v>
      </c>
      <c r="E50" s="70">
        <f>F50+G50+H50+I50+J50+K50</f>
        <v>81556278.299999997</v>
      </c>
      <c r="F50" s="70">
        <v>81556278.299999997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84" t="s">
        <v>279</v>
      </c>
      <c r="M50" s="71" t="s">
        <v>44</v>
      </c>
      <c r="N50" s="71">
        <v>775</v>
      </c>
      <c r="O50" s="71" t="s">
        <v>43</v>
      </c>
      <c r="P50" s="71" t="s">
        <v>43</v>
      </c>
      <c r="Q50" s="71" t="s">
        <v>43</v>
      </c>
      <c r="R50" s="71" t="s">
        <v>43</v>
      </c>
      <c r="S50" s="71" t="s">
        <v>43</v>
      </c>
      <c r="T50" s="81"/>
      <c r="U50" s="81"/>
      <c r="V50" s="82"/>
    </row>
    <row r="51" spans="1:22" s="80" customFormat="1" ht="21" customHeight="1">
      <c r="A51" s="154">
        <v>3</v>
      </c>
      <c r="B51" s="151" t="s">
        <v>341</v>
      </c>
      <c r="C51" s="151"/>
      <c r="D51" s="84" t="s">
        <v>37</v>
      </c>
      <c r="E51" s="70">
        <f>F51+G51+H51+I51+J51+K51</f>
        <v>400888463.74000001</v>
      </c>
      <c r="F51" s="70">
        <f t="shared" ref="F51:K51" si="6">F52+F53+F54</f>
        <v>48808089.909999996</v>
      </c>
      <c r="G51" s="70">
        <f t="shared" si="6"/>
        <v>141771817.87</v>
      </c>
      <c r="H51" s="70">
        <f t="shared" si="6"/>
        <v>2958032.66</v>
      </c>
      <c r="I51" s="70">
        <f t="shared" si="6"/>
        <v>10603680</v>
      </c>
      <c r="J51" s="70">
        <f t="shared" si="6"/>
        <v>93176200</v>
      </c>
      <c r="K51" s="70">
        <f t="shared" si="6"/>
        <v>103570643.3</v>
      </c>
      <c r="L51" s="154" t="s">
        <v>38</v>
      </c>
      <c r="M51" s="154" t="s">
        <v>38</v>
      </c>
      <c r="N51" s="154" t="s">
        <v>38</v>
      </c>
      <c r="O51" s="154" t="s">
        <v>38</v>
      </c>
      <c r="P51" s="154" t="s">
        <v>38</v>
      </c>
      <c r="Q51" s="154" t="s">
        <v>38</v>
      </c>
      <c r="R51" s="154" t="s">
        <v>38</v>
      </c>
      <c r="S51" s="154" t="s">
        <v>38</v>
      </c>
      <c r="T51" s="81"/>
      <c r="U51" s="81"/>
      <c r="V51" s="82"/>
    </row>
    <row r="52" spans="1:22" s="80" customFormat="1" ht="24.75" customHeight="1">
      <c r="A52" s="154"/>
      <c r="B52" s="151"/>
      <c r="C52" s="151"/>
      <c r="D52" s="84" t="s">
        <v>39</v>
      </c>
      <c r="E52" s="70">
        <f>F52+G52+H52+I52+J52+K52</f>
        <v>400888463.74000001</v>
      </c>
      <c r="F52" s="70">
        <f>F56+F86+F96</f>
        <v>48808089.909999996</v>
      </c>
      <c r="G52" s="70">
        <f>G56+G86+G96</f>
        <v>141771817.87</v>
      </c>
      <c r="H52" s="70">
        <f>H56+H86+H96</f>
        <v>2958032.66</v>
      </c>
      <c r="I52" s="70">
        <f>I56+I86+I96</f>
        <v>10603680</v>
      </c>
      <c r="J52" s="70">
        <f>J56+J89+J93+J96++J105</f>
        <v>93176200</v>
      </c>
      <c r="K52" s="70">
        <f>K56+K90+K93+K96++K105</f>
        <v>103570643.3</v>
      </c>
      <c r="L52" s="154"/>
      <c r="M52" s="154"/>
      <c r="N52" s="154"/>
      <c r="O52" s="154"/>
      <c r="P52" s="154"/>
      <c r="Q52" s="154"/>
      <c r="R52" s="154"/>
      <c r="S52" s="154"/>
      <c r="T52" s="81"/>
      <c r="U52" s="81"/>
      <c r="V52" s="82"/>
    </row>
    <row r="53" spans="1:22" s="80" customFormat="1" ht="11.25" hidden="1">
      <c r="A53" s="154"/>
      <c r="B53" s="151"/>
      <c r="C53" s="151"/>
      <c r="D53" s="84" t="s">
        <v>40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154"/>
      <c r="M53" s="154"/>
      <c r="N53" s="154"/>
      <c r="O53" s="154"/>
      <c r="P53" s="154"/>
      <c r="Q53" s="154"/>
      <c r="R53" s="154"/>
      <c r="S53" s="154"/>
      <c r="T53" s="81"/>
      <c r="U53" s="81"/>
      <c r="V53" s="82"/>
    </row>
    <row r="54" spans="1:22" s="80" customFormat="1" ht="22.5" hidden="1">
      <c r="A54" s="154"/>
      <c r="B54" s="151"/>
      <c r="C54" s="151"/>
      <c r="D54" s="84" t="s">
        <v>72</v>
      </c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154"/>
      <c r="M54" s="154"/>
      <c r="N54" s="154"/>
      <c r="O54" s="154"/>
      <c r="P54" s="154"/>
      <c r="Q54" s="154"/>
      <c r="R54" s="154"/>
      <c r="S54" s="154"/>
      <c r="T54" s="81"/>
      <c r="U54" s="81"/>
      <c r="V54" s="82"/>
    </row>
    <row r="55" spans="1:22" s="80" customFormat="1" ht="22.5" customHeight="1">
      <c r="A55" s="192" t="s">
        <v>127</v>
      </c>
      <c r="B55" s="151" t="s">
        <v>280</v>
      </c>
      <c r="C55" s="151" t="s">
        <v>328</v>
      </c>
      <c r="D55" s="84" t="s">
        <v>37</v>
      </c>
      <c r="E55" s="70">
        <f>F55+G55+H55+I55+J55+K55</f>
        <v>278602260.56999999</v>
      </c>
      <c r="F55" s="70">
        <f>F59+F63+F65+F77+F81+F69+F73</f>
        <v>2998239.91</v>
      </c>
      <c r="G55" s="70">
        <f>G56</f>
        <v>77865500</v>
      </c>
      <c r="H55" s="70">
        <f>H56</f>
        <v>2958032.66</v>
      </c>
      <c r="I55" s="70">
        <f>I56</f>
        <v>10603680</v>
      </c>
      <c r="J55" s="70">
        <f>J59+J63+J65+J77+J81+J73</f>
        <v>89925000</v>
      </c>
      <c r="K55" s="70">
        <f>K59+K63+K65+K77+K81+K73</f>
        <v>94251808</v>
      </c>
      <c r="L55" s="177" t="s">
        <v>289</v>
      </c>
      <c r="M55" s="166" t="s">
        <v>44</v>
      </c>
      <c r="N55" s="166" t="s">
        <v>43</v>
      </c>
      <c r="O55" s="166">
        <v>2</v>
      </c>
      <c r="P55" s="166" t="s">
        <v>43</v>
      </c>
      <c r="Q55" s="166">
        <v>1</v>
      </c>
      <c r="R55" s="166" t="s">
        <v>43</v>
      </c>
      <c r="S55" s="166" t="s">
        <v>43</v>
      </c>
      <c r="T55" s="81"/>
      <c r="U55" s="81"/>
      <c r="V55" s="82"/>
    </row>
    <row r="56" spans="1:22" s="80" customFormat="1" ht="15.75" customHeight="1">
      <c r="A56" s="192"/>
      <c r="B56" s="151"/>
      <c r="C56" s="151"/>
      <c r="D56" s="170" t="s">
        <v>39</v>
      </c>
      <c r="E56" s="184">
        <f>F56+G56+H56+I56+J56+K56</f>
        <v>278602260.56999999</v>
      </c>
      <c r="F56" s="184">
        <f>F60+F64+F66+F78+F82+F70+F74</f>
        <v>2998239.91</v>
      </c>
      <c r="G56" s="184">
        <f>G60+G64+G66+G78+G82+G70+G74</f>
        <v>77865500</v>
      </c>
      <c r="H56" s="184">
        <f>H60+H64+U77+H66+H70+H74+H78+H82</f>
        <v>2958032.66</v>
      </c>
      <c r="I56" s="184">
        <f>I60+I64+I66+I78+I82</f>
        <v>10603680</v>
      </c>
      <c r="J56" s="184">
        <f>J60+J64+J66+J78+J82+J74</f>
        <v>89925000</v>
      </c>
      <c r="K56" s="184">
        <f>K60+K64+K66+K78+K82+K74</f>
        <v>94251808</v>
      </c>
      <c r="L56" s="263"/>
      <c r="M56" s="262"/>
      <c r="N56" s="262"/>
      <c r="O56" s="262"/>
      <c r="P56" s="262"/>
      <c r="Q56" s="262"/>
      <c r="R56" s="262"/>
      <c r="S56" s="262"/>
      <c r="T56" s="81"/>
      <c r="U56" s="81"/>
      <c r="V56" s="82"/>
    </row>
    <row r="57" spans="1:22" s="80" customFormat="1" ht="53.25" customHeight="1">
      <c r="A57" s="192"/>
      <c r="B57" s="151"/>
      <c r="C57" s="151"/>
      <c r="D57" s="258"/>
      <c r="E57" s="256"/>
      <c r="F57" s="256"/>
      <c r="G57" s="256"/>
      <c r="H57" s="256"/>
      <c r="I57" s="256"/>
      <c r="J57" s="256"/>
      <c r="K57" s="256"/>
      <c r="L57" s="87" t="s">
        <v>73</v>
      </c>
      <c r="M57" s="154" t="s">
        <v>282</v>
      </c>
      <c r="N57" s="154" t="s">
        <v>43</v>
      </c>
      <c r="O57" s="154">
        <v>5.43</v>
      </c>
      <c r="P57" s="154" t="s">
        <v>43</v>
      </c>
      <c r="Q57" s="154" t="s">
        <v>43</v>
      </c>
      <c r="R57" s="154">
        <v>2.73</v>
      </c>
      <c r="S57" s="154">
        <v>92.33</v>
      </c>
      <c r="T57" s="81"/>
      <c r="U57" s="81"/>
      <c r="V57" s="82"/>
    </row>
    <row r="58" spans="1:22" s="80" customFormat="1" ht="39" hidden="1" customHeight="1">
      <c r="A58" s="192"/>
      <c r="B58" s="151"/>
      <c r="C58" s="151"/>
      <c r="D58" s="178"/>
      <c r="E58" s="179"/>
      <c r="F58" s="179"/>
      <c r="G58" s="179"/>
      <c r="H58" s="179"/>
      <c r="I58" s="179"/>
      <c r="J58" s="179"/>
      <c r="K58" s="179"/>
      <c r="L58" s="87"/>
      <c r="M58" s="154"/>
      <c r="N58" s="154"/>
      <c r="O58" s="154"/>
      <c r="P58" s="154"/>
      <c r="Q58" s="154"/>
      <c r="R58" s="154"/>
      <c r="S58" s="154"/>
      <c r="T58" s="81"/>
      <c r="U58" s="81"/>
      <c r="V58" s="82">
        <v>107.63</v>
      </c>
    </row>
    <row r="59" spans="1:22" s="80" customFormat="1" ht="48" customHeight="1">
      <c r="A59" s="168" t="s">
        <v>130</v>
      </c>
      <c r="B59" s="177" t="s">
        <v>319</v>
      </c>
      <c r="C59" s="177" t="s">
        <v>283</v>
      </c>
      <c r="D59" s="84" t="s">
        <v>37</v>
      </c>
      <c r="E59" s="70">
        <f>E60</f>
        <v>115603680</v>
      </c>
      <c r="F59" s="70">
        <v>0</v>
      </c>
      <c r="G59" s="70">
        <v>0</v>
      </c>
      <c r="H59" s="70">
        <v>0</v>
      </c>
      <c r="I59" s="70">
        <v>10603680</v>
      </c>
      <c r="J59" s="70">
        <v>42000000</v>
      </c>
      <c r="K59" s="70">
        <v>63000000</v>
      </c>
      <c r="L59" s="85" t="s">
        <v>73</v>
      </c>
      <c r="M59" s="95" t="s">
        <v>282</v>
      </c>
      <c r="N59" s="95" t="s">
        <v>43</v>
      </c>
      <c r="O59" s="95" t="s">
        <v>43</v>
      </c>
      <c r="P59" s="95" t="s">
        <v>43</v>
      </c>
      <c r="Q59" s="95" t="s">
        <v>43</v>
      </c>
      <c r="R59" s="95" t="s">
        <v>43</v>
      </c>
      <c r="S59" s="95">
        <v>76.739999999999995</v>
      </c>
      <c r="T59" s="81"/>
      <c r="U59" s="81"/>
      <c r="V59" s="82"/>
    </row>
    <row r="60" spans="1:22" s="80" customFormat="1" ht="39.75" customHeight="1">
      <c r="A60" s="258"/>
      <c r="B60" s="258"/>
      <c r="C60" s="258"/>
      <c r="D60" s="177" t="s">
        <v>39</v>
      </c>
      <c r="E60" s="184">
        <f>F60+G60+H60+I60+J60+K60</f>
        <v>115603680</v>
      </c>
      <c r="F60" s="184">
        <v>0</v>
      </c>
      <c r="G60" s="184">
        <v>0</v>
      </c>
      <c r="H60" s="184">
        <v>0</v>
      </c>
      <c r="I60" s="184">
        <v>10603680</v>
      </c>
      <c r="J60" s="184">
        <v>42000000</v>
      </c>
      <c r="K60" s="184">
        <v>63000000</v>
      </c>
      <c r="L60" s="96" t="s">
        <v>289</v>
      </c>
      <c r="M60" s="97" t="s">
        <v>44</v>
      </c>
      <c r="N60" s="97" t="s">
        <v>43</v>
      </c>
      <c r="O60" s="97" t="s">
        <v>43</v>
      </c>
      <c r="P60" s="97" t="s">
        <v>43</v>
      </c>
      <c r="Q60" s="97">
        <v>1</v>
      </c>
      <c r="R60" s="97" t="s">
        <v>43</v>
      </c>
      <c r="S60" s="97" t="s">
        <v>43</v>
      </c>
      <c r="T60" s="81"/>
      <c r="U60" s="81"/>
      <c r="V60" s="82"/>
    </row>
    <row r="61" spans="1:22" s="80" customFormat="1" ht="42" hidden="1" customHeight="1">
      <c r="A61" s="258"/>
      <c r="B61" s="258"/>
      <c r="C61" s="258"/>
      <c r="D61" s="258"/>
      <c r="E61" s="256"/>
      <c r="F61" s="256"/>
      <c r="G61" s="256"/>
      <c r="H61" s="256"/>
      <c r="I61" s="256"/>
      <c r="J61" s="256"/>
      <c r="K61" s="256"/>
      <c r="L61" s="94"/>
      <c r="M61" s="94"/>
      <c r="N61" s="94"/>
      <c r="O61" s="94"/>
      <c r="P61" s="94"/>
      <c r="Q61" s="94"/>
      <c r="R61" s="94"/>
      <c r="S61" s="94"/>
      <c r="T61" s="81"/>
      <c r="U61" s="81"/>
      <c r="V61" s="82"/>
    </row>
    <row r="62" spans="1:22" s="80" customFormat="1" ht="40.5" customHeight="1">
      <c r="A62" s="178"/>
      <c r="B62" s="178"/>
      <c r="C62" s="178"/>
      <c r="D62" s="178"/>
      <c r="E62" s="179"/>
      <c r="F62" s="179"/>
      <c r="G62" s="179"/>
      <c r="H62" s="179"/>
      <c r="I62" s="179"/>
      <c r="J62" s="179"/>
      <c r="K62" s="179"/>
      <c r="L62" s="88" t="s">
        <v>281</v>
      </c>
      <c r="M62" s="91" t="s">
        <v>74</v>
      </c>
      <c r="N62" s="91" t="s">
        <v>43</v>
      </c>
      <c r="O62" s="91" t="s">
        <v>43</v>
      </c>
      <c r="P62" s="91" t="s">
        <v>43</v>
      </c>
      <c r="Q62" s="91" t="s">
        <v>75</v>
      </c>
      <c r="R62" s="91" t="s">
        <v>75</v>
      </c>
      <c r="S62" s="91" t="s">
        <v>43</v>
      </c>
      <c r="T62" s="81"/>
      <c r="U62" s="81"/>
      <c r="V62" s="82"/>
    </row>
    <row r="63" spans="1:22" s="80" customFormat="1" ht="49.5" customHeight="1">
      <c r="A63" s="192" t="s">
        <v>129</v>
      </c>
      <c r="B63" s="151" t="s">
        <v>284</v>
      </c>
      <c r="C63" s="151" t="s">
        <v>283</v>
      </c>
      <c r="D63" s="84" t="s">
        <v>37</v>
      </c>
      <c r="E63" s="70">
        <f>E64</f>
        <v>1364608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f>K64</f>
        <v>1364608</v>
      </c>
      <c r="L63" s="170" t="s">
        <v>73</v>
      </c>
      <c r="M63" s="166" t="s">
        <v>282</v>
      </c>
      <c r="N63" s="166" t="s">
        <v>43</v>
      </c>
      <c r="O63" s="166" t="s">
        <v>43</v>
      </c>
      <c r="P63" s="166" t="s">
        <v>43</v>
      </c>
      <c r="Q63" s="166" t="s">
        <v>43</v>
      </c>
      <c r="R63" s="166" t="s">
        <v>43</v>
      </c>
      <c r="S63" s="166">
        <v>12.49</v>
      </c>
      <c r="T63" s="81"/>
      <c r="U63" s="81"/>
      <c r="V63" s="82"/>
    </row>
    <row r="64" spans="1:22" s="80" customFormat="1" ht="81.75" customHeight="1">
      <c r="A64" s="192"/>
      <c r="B64" s="151"/>
      <c r="C64" s="151"/>
      <c r="D64" s="84" t="s">
        <v>39</v>
      </c>
      <c r="E64" s="70">
        <f>F64+G64+H64+I64+J64+K64</f>
        <v>1364608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1364608</v>
      </c>
      <c r="L64" s="171"/>
      <c r="M64" s="167"/>
      <c r="N64" s="167"/>
      <c r="O64" s="167"/>
      <c r="P64" s="167"/>
      <c r="Q64" s="167"/>
      <c r="R64" s="167"/>
      <c r="S64" s="167"/>
      <c r="T64" s="81"/>
      <c r="U64" s="81"/>
      <c r="V64" s="82"/>
    </row>
    <row r="65" spans="1:22" s="80" customFormat="1" ht="53.25" customHeight="1">
      <c r="A65" s="168" t="s">
        <v>131</v>
      </c>
      <c r="B65" s="170" t="s">
        <v>285</v>
      </c>
      <c r="C65" s="170" t="s">
        <v>283</v>
      </c>
      <c r="D65" s="84" t="s">
        <v>37</v>
      </c>
      <c r="E65" s="70">
        <f t="shared" ref="E65:K65" si="7">E66</f>
        <v>16181318.5</v>
      </c>
      <c r="F65" s="70">
        <f t="shared" si="7"/>
        <v>921518.5</v>
      </c>
      <c r="G65" s="70">
        <f t="shared" si="7"/>
        <v>15259800</v>
      </c>
      <c r="H65" s="70">
        <f t="shared" si="7"/>
        <v>0</v>
      </c>
      <c r="I65" s="70">
        <f t="shared" si="7"/>
        <v>0</v>
      </c>
      <c r="J65" s="70">
        <f t="shared" si="7"/>
        <v>0</v>
      </c>
      <c r="K65" s="70">
        <f t="shared" si="7"/>
        <v>0</v>
      </c>
      <c r="L65" s="98" t="s">
        <v>281</v>
      </c>
      <c r="M65" s="95" t="s">
        <v>74</v>
      </c>
      <c r="N65" s="95" t="s">
        <v>75</v>
      </c>
      <c r="O65" s="95" t="s">
        <v>43</v>
      </c>
      <c r="P65" s="95" t="s">
        <v>43</v>
      </c>
      <c r="Q65" s="95" t="s">
        <v>43</v>
      </c>
      <c r="R65" s="95" t="s">
        <v>43</v>
      </c>
      <c r="S65" s="95" t="s">
        <v>43</v>
      </c>
      <c r="T65" s="81"/>
      <c r="U65" s="81"/>
      <c r="V65" s="82"/>
    </row>
    <row r="66" spans="1:22" s="80" customFormat="1" ht="60.75" customHeight="1">
      <c r="A66" s="187"/>
      <c r="B66" s="190"/>
      <c r="C66" s="190"/>
      <c r="D66" s="84" t="s">
        <v>39</v>
      </c>
      <c r="E66" s="70">
        <f>F66+G66+H66+I66+J66+K66</f>
        <v>16181318.5</v>
      </c>
      <c r="F66" s="70">
        <v>921518.5</v>
      </c>
      <c r="G66" s="70">
        <f>15259800</f>
        <v>15259800</v>
      </c>
      <c r="H66" s="70">
        <v>0</v>
      </c>
      <c r="I66" s="70">
        <v>0</v>
      </c>
      <c r="J66" s="70">
        <v>0</v>
      </c>
      <c r="K66" s="70">
        <v>0</v>
      </c>
      <c r="L66" s="87" t="s">
        <v>73</v>
      </c>
      <c r="M66" s="71" t="s">
        <v>282</v>
      </c>
      <c r="N66" s="71" t="s">
        <v>43</v>
      </c>
      <c r="O66" s="71">
        <v>1.36</v>
      </c>
      <c r="P66" s="71" t="s">
        <v>43</v>
      </c>
      <c r="Q66" s="71" t="s">
        <v>43</v>
      </c>
      <c r="R66" s="71" t="s">
        <v>43</v>
      </c>
      <c r="S66" s="71" t="s">
        <v>43</v>
      </c>
      <c r="T66" s="81"/>
      <c r="U66" s="81"/>
      <c r="V66" s="82"/>
    </row>
    <row r="67" spans="1:22" s="80" customFormat="1" ht="46.5" hidden="1" customHeight="1">
      <c r="A67" s="187"/>
      <c r="B67" s="190"/>
      <c r="C67" s="190"/>
      <c r="D67" s="85" t="s">
        <v>40</v>
      </c>
      <c r="E67" s="184">
        <v>0</v>
      </c>
      <c r="F67" s="184">
        <v>0</v>
      </c>
      <c r="G67" s="184">
        <v>0</v>
      </c>
      <c r="H67" s="184">
        <v>0</v>
      </c>
      <c r="I67" s="184">
        <v>0</v>
      </c>
      <c r="J67" s="184">
        <v>0</v>
      </c>
      <c r="K67" s="184">
        <v>0</v>
      </c>
      <c r="L67" s="90"/>
      <c r="M67" s="91"/>
      <c r="N67" s="91"/>
      <c r="O67" s="91"/>
      <c r="P67" s="91"/>
      <c r="Q67" s="91"/>
      <c r="R67" s="91"/>
      <c r="S67" s="91"/>
      <c r="T67" s="81"/>
      <c r="U67" s="81"/>
      <c r="V67" s="82"/>
    </row>
    <row r="68" spans="1:22" s="80" customFormat="1" ht="33" hidden="1" customHeight="1">
      <c r="A68" s="169"/>
      <c r="B68" s="171"/>
      <c r="C68" s="171"/>
      <c r="D68" s="94"/>
      <c r="E68" s="186"/>
      <c r="F68" s="186"/>
      <c r="G68" s="186"/>
      <c r="H68" s="186"/>
      <c r="I68" s="186"/>
      <c r="J68" s="186"/>
      <c r="K68" s="186"/>
      <c r="L68" s="92"/>
      <c r="M68" s="89"/>
      <c r="N68" s="89"/>
      <c r="O68" s="89"/>
      <c r="P68" s="89"/>
      <c r="Q68" s="89"/>
      <c r="R68" s="89"/>
      <c r="S68" s="89"/>
      <c r="T68" s="81"/>
      <c r="U68" s="81"/>
      <c r="V68" s="82"/>
    </row>
    <row r="69" spans="1:22" s="80" customFormat="1" ht="58.5" customHeight="1">
      <c r="A69" s="168" t="s">
        <v>132</v>
      </c>
      <c r="B69" s="170" t="s">
        <v>286</v>
      </c>
      <c r="C69" s="170" t="s">
        <v>283</v>
      </c>
      <c r="D69" s="84" t="s">
        <v>37</v>
      </c>
      <c r="E69" s="70">
        <f t="shared" ref="E69:K69" si="8">E70</f>
        <v>7803175.4100000001</v>
      </c>
      <c r="F69" s="70">
        <f t="shared" si="8"/>
        <v>809675.41</v>
      </c>
      <c r="G69" s="70">
        <f t="shared" si="8"/>
        <v>6993500</v>
      </c>
      <c r="H69" s="70">
        <f t="shared" si="8"/>
        <v>0</v>
      </c>
      <c r="I69" s="70">
        <f t="shared" si="8"/>
        <v>0</v>
      </c>
      <c r="J69" s="70">
        <f t="shared" si="8"/>
        <v>0</v>
      </c>
      <c r="K69" s="70">
        <f t="shared" si="8"/>
        <v>0</v>
      </c>
      <c r="L69" s="98" t="s">
        <v>73</v>
      </c>
      <c r="M69" s="95" t="s">
        <v>282</v>
      </c>
      <c r="N69" s="95" t="s">
        <v>43</v>
      </c>
      <c r="O69" s="95">
        <v>4.07</v>
      </c>
      <c r="P69" s="95" t="s">
        <v>43</v>
      </c>
      <c r="Q69" s="95" t="s">
        <v>43</v>
      </c>
      <c r="R69" s="95" t="s">
        <v>43</v>
      </c>
      <c r="S69" s="95" t="s">
        <v>43</v>
      </c>
      <c r="T69" s="81"/>
      <c r="U69" s="81"/>
      <c r="V69" s="82"/>
    </row>
    <row r="70" spans="1:22" s="80" customFormat="1" ht="69.75" customHeight="1">
      <c r="A70" s="187"/>
      <c r="B70" s="190"/>
      <c r="C70" s="190"/>
      <c r="D70" s="84" t="s">
        <v>39</v>
      </c>
      <c r="E70" s="70">
        <f>F70+G70+H70+I70+J70+K70</f>
        <v>7803175.4100000001</v>
      </c>
      <c r="F70" s="70">
        <v>809675.41</v>
      </c>
      <c r="G70" s="70">
        <v>6993500</v>
      </c>
      <c r="H70" s="70">
        <v>0</v>
      </c>
      <c r="I70" s="70">
        <v>0</v>
      </c>
      <c r="J70" s="70">
        <v>0</v>
      </c>
      <c r="K70" s="70">
        <v>0</v>
      </c>
      <c r="L70" s="98" t="s">
        <v>281</v>
      </c>
      <c r="M70" s="95" t="s">
        <v>74</v>
      </c>
      <c r="N70" s="95" t="s">
        <v>75</v>
      </c>
      <c r="O70" s="95" t="s">
        <v>75</v>
      </c>
      <c r="P70" s="95" t="s">
        <v>43</v>
      </c>
      <c r="Q70" s="95" t="s">
        <v>43</v>
      </c>
      <c r="R70" s="95" t="s">
        <v>43</v>
      </c>
      <c r="S70" s="95" t="s">
        <v>43</v>
      </c>
      <c r="T70" s="81"/>
      <c r="U70" s="81"/>
      <c r="V70" s="82"/>
    </row>
    <row r="71" spans="1:22" s="80" customFormat="1" ht="33" hidden="1" customHeight="1">
      <c r="A71" s="187"/>
      <c r="B71" s="190"/>
      <c r="C71" s="190"/>
      <c r="D71" s="177" t="s">
        <v>40</v>
      </c>
      <c r="E71" s="184">
        <v>0</v>
      </c>
      <c r="F71" s="184">
        <v>0</v>
      </c>
      <c r="G71" s="184">
        <v>0</v>
      </c>
      <c r="H71" s="184">
        <v>0</v>
      </c>
      <c r="I71" s="184">
        <v>0</v>
      </c>
      <c r="J71" s="184">
        <v>0</v>
      </c>
      <c r="K71" s="184">
        <v>0</v>
      </c>
      <c r="L71" s="90"/>
      <c r="M71" s="91"/>
      <c r="N71" s="91"/>
      <c r="O71" s="91"/>
      <c r="P71" s="91"/>
      <c r="Q71" s="91"/>
      <c r="R71" s="91"/>
      <c r="S71" s="91"/>
      <c r="T71" s="81"/>
      <c r="U71" s="81"/>
      <c r="V71" s="82"/>
    </row>
    <row r="72" spans="1:22" s="80" customFormat="1" ht="33" hidden="1" customHeight="1">
      <c r="A72" s="169"/>
      <c r="B72" s="171"/>
      <c r="C72" s="171"/>
      <c r="D72" s="178"/>
      <c r="E72" s="186"/>
      <c r="F72" s="186"/>
      <c r="G72" s="186"/>
      <c r="H72" s="186"/>
      <c r="I72" s="186"/>
      <c r="J72" s="186"/>
      <c r="K72" s="186"/>
      <c r="L72" s="92"/>
      <c r="M72" s="89"/>
      <c r="N72" s="89"/>
      <c r="O72" s="89"/>
      <c r="P72" s="89"/>
      <c r="Q72" s="89"/>
      <c r="R72" s="89"/>
      <c r="S72" s="89"/>
      <c r="T72" s="81"/>
      <c r="U72" s="81"/>
      <c r="V72" s="82"/>
    </row>
    <row r="73" spans="1:22" s="80" customFormat="1" ht="56.25" customHeight="1">
      <c r="A73" s="168" t="s">
        <v>287</v>
      </c>
      <c r="B73" s="170" t="s">
        <v>288</v>
      </c>
      <c r="C73" s="170" t="s">
        <v>283</v>
      </c>
      <c r="D73" s="84" t="s">
        <v>37</v>
      </c>
      <c r="E73" s="70">
        <f t="shared" ref="E73:K73" si="9">E74</f>
        <v>100891446</v>
      </c>
      <c r="F73" s="70">
        <f t="shared" si="9"/>
        <v>1267046</v>
      </c>
      <c r="G73" s="70">
        <f t="shared" si="9"/>
        <v>49812200</v>
      </c>
      <c r="H73" s="70">
        <f t="shared" si="9"/>
        <v>0</v>
      </c>
      <c r="I73" s="70">
        <f t="shared" si="9"/>
        <v>0</v>
      </c>
      <c r="J73" s="70">
        <f t="shared" si="9"/>
        <v>19925000</v>
      </c>
      <c r="K73" s="70">
        <f t="shared" si="9"/>
        <v>29887200</v>
      </c>
      <c r="L73" s="98" t="s">
        <v>281</v>
      </c>
      <c r="M73" s="95" t="s">
        <v>74</v>
      </c>
      <c r="N73" s="95" t="s">
        <v>75</v>
      </c>
      <c r="O73" s="95" t="s">
        <v>75</v>
      </c>
      <c r="P73" s="113" t="s">
        <v>43</v>
      </c>
      <c r="Q73" s="95" t="s">
        <v>43</v>
      </c>
      <c r="R73" s="95" t="s">
        <v>75</v>
      </c>
      <c r="S73" s="95" t="s">
        <v>43</v>
      </c>
      <c r="T73" s="81"/>
      <c r="U73" s="81"/>
      <c r="V73" s="82"/>
    </row>
    <row r="74" spans="1:22" s="80" customFormat="1" ht="60.75" customHeight="1">
      <c r="A74" s="187"/>
      <c r="B74" s="190"/>
      <c r="C74" s="190"/>
      <c r="D74" s="84" t="s">
        <v>39</v>
      </c>
      <c r="E74" s="70">
        <f>F74+G74+H74+I74+J74+K74</f>
        <v>100891446</v>
      </c>
      <c r="F74" s="70">
        <v>1267046</v>
      </c>
      <c r="G74" s="70">
        <v>49812200</v>
      </c>
      <c r="H74" s="70">
        <v>0</v>
      </c>
      <c r="I74" s="70">
        <v>0</v>
      </c>
      <c r="J74" s="70">
        <v>19925000</v>
      </c>
      <c r="K74" s="70">
        <v>29887200</v>
      </c>
      <c r="L74" s="84" t="s">
        <v>73</v>
      </c>
      <c r="M74" s="71" t="s">
        <v>282</v>
      </c>
      <c r="N74" s="71" t="s">
        <v>43</v>
      </c>
      <c r="O74" s="71" t="s">
        <v>43</v>
      </c>
      <c r="P74" s="115" t="s">
        <v>43</v>
      </c>
      <c r="Q74" s="71" t="s">
        <v>43</v>
      </c>
      <c r="R74" s="71" t="s">
        <v>43</v>
      </c>
      <c r="S74" s="71">
        <v>3.1</v>
      </c>
      <c r="T74" s="81"/>
      <c r="U74" s="81"/>
      <c r="V74" s="82"/>
    </row>
    <row r="75" spans="1:22" s="80" customFormat="1" ht="115.5" hidden="1" customHeight="1">
      <c r="A75" s="187"/>
      <c r="B75" s="190"/>
      <c r="C75" s="190"/>
      <c r="D75" s="85" t="s">
        <v>40</v>
      </c>
      <c r="E75" s="184">
        <v>0</v>
      </c>
      <c r="F75" s="184">
        <v>0</v>
      </c>
      <c r="G75" s="184">
        <v>0</v>
      </c>
      <c r="H75" s="184">
        <v>0</v>
      </c>
      <c r="I75" s="184">
        <v>0</v>
      </c>
      <c r="J75" s="184">
        <v>0</v>
      </c>
      <c r="K75" s="184">
        <v>0</v>
      </c>
      <c r="L75" s="90"/>
      <c r="M75" s="91"/>
      <c r="N75" s="91"/>
      <c r="O75" s="91"/>
      <c r="P75" s="91"/>
      <c r="Q75" s="91"/>
      <c r="R75" s="91"/>
      <c r="S75" s="91"/>
      <c r="T75" s="81"/>
      <c r="U75" s="81"/>
      <c r="V75" s="82"/>
    </row>
    <row r="76" spans="1:22" s="80" customFormat="1" ht="21" hidden="1" customHeight="1">
      <c r="A76" s="169"/>
      <c r="B76" s="171"/>
      <c r="C76" s="171"/>
      <c r="D76" s="94"/>
      <c r="E76" s="186"/>
      <c r="F76" s="186"/>
      <c r="G76" s="186"/>
      <c r="H76" s="186"/>
      <c r="I76" s="186"/>
      <c r="J76" s="186"/>
      <c r="K76" s="186"/>
      <c r="L76" s="92"/>
      <c r="M76" s="89"/>
      <c r="N76" s="89"/>
      <c r="O76" s="89"/>
      <c r="P76" s="89"/>
      <c r="Q76" s="89"/>
      <c r="R76" s="89"/>
      <c r="S76" s="89"/>
      <c r="T76" s="81"/>
      <c r="U76" s="81"/>
      <c r="V76" s="82"/>
    </row>
    <row r="77" spans="1:22" s="80" customFormat="1" ht="35.25" customHeight="1">
      <c r="A77" s="168" t="s">
        <v>325</v>
      </c>
      <c r="B77" s="177" t="s">
        <v>324</v>
      </c>
      <c r="C77" s="177" t="s">
        <v>283</v>
      </c>
      <c r="D77" s="84" t="s">
        <v>37</v>
      </c>
      <c r="E77" s="70">
        <f t="shared" ref="E77:K77" si="10">E78+E79</f>
        <v>18102032.66</v>
      </c>
      <c r="F77" s="70">
        <f t="shared" si="10"/>
        <v>0</v>
      </c>
      <c r="G77" s="70">
        <f>G78</f>
        <v>2900000</v>
      </c>
      <c r="H77" s="70">
        <f t="shared" si="10"/>
        <v>1202032.6599999999</v>
      </c>
      <c r="I77" s="70">
        <f t="shared" si="10"/>
        <v>0</v>
      </c>
      <c r="J77" s="70">
        <f t="shared" si="10"/>
        <v>14000000</v>
      </c>
      <c r="K77" s="70">
        <f t="shared" si="10"/>
        <v>0</v>
      </c>
      <c r="L77" s="96" t="s">
        <v>289</v>
      </c>
      <c r="M77" s="97" t="s">
        <v>44</v>
      </c>
      <c r="N77" s="97" t="s">
        <v>43</v>
      </c>
      <c r="O77" s="97">
        <v>1</v>
      </c>
      <c r="P77" s="97" t="s">
        <v>43</v>
      </c>
      <c r="Q77" s="97" t="s">
        <v>43</v>
      </c>
      <c r="R77" s="97" t="s">
        <v>43</v>
      </c>
      <c r="S77" s="97" t="s">
        <v>43</v>
      </c>
      <c r="T77" s="81"/>
      <c r="U77" s="81"/>
      <c r="V77" s="82"/>
    </row>
    <row r="78" spans="1:22" s="80" customFormat="1" ht="39" customHeight="1">
      <c r="A78" s="187"/>
      <c r="B78" s="257"/>
      <c r="C78" s="257"/>
      <c r="D78" s="177" t="s">
        <v>39</v>
      </c>
      <c r="E78" s="184">
        <f>F78+G78+H78+I78+J78+K78</f>
        <v>18102032.66</v>
      </c>
      <c r="F78" s="184">
        <v>0</v>
      </c>
      <c r="G78" s="184">
        <v>2900000</v>
      </c>
      <c r="H78" s="184">
        <v>1202032.6599999999</v>
      </c>
      <c r="I78" s="184">
        <v>0</v>
      </c>
      <c r="J78" s="184">
        <v>14000000</v>
      </c>
      <c r="K78" s="184">
        <v>0</v>
      </c>
      <c r="L78" s="84" t="s">
        <v>281</v>
      </c>
      <c r="M78" s="71" t="s">
        <v>74</v>
      </c>
      <c r="N78" s="71" t="s">
        <v>43</v>
      </c>
      <c r="O78" s="71" t="s">
        <v>43</v>
      </c>
      <c r="P78" s="71" t="s">
        <v>75</v>
      </c>
      <c r="Q78" s="71" t="s">
        <v>43</v>
      </c>
      <c r="R78" s="71" t="s">
        <v>43</v>
      </c>
      <c r="S78" s="71" t="s">
        <v>43</v>
      </c>
      <c r="T78" s="81"/>
      <c r="U78" s="81"/>
      <c r="V78" s="82"/>
    </row>
    <row r="79" spans="1:22" s="80" customFormat="1" ht="24" hidden="1" customHeight="1">
      <c r="A79" s="187"/>
      <c r="B79" s="257"/>
      <c r="C79" s="257"/>
      <c r="D79" s="258"/>
      <c r="E79" s="256"/>
      <c r="F79" s="256"/>
      <c r="G79" s="256"/>
      <c r="H79" s="256"/>
      <c r="I79" s="256"/>
      <c r="J79" s="256"/>
      <c r="K79" s="256"/>
      <c r="L79" s="94"/>
      <c r="M79" s="94"/>
      <c r="N79" s="94"/>
      <c r="O79" s="94"/>
      <c r="P79" s="94"/>
      <c r="Q79" s="94"/>
      <c r="R79" s="94"/>
      <c r="S79" s="94"/>
      <c r="T79" s="81"/>
      <c r="U79" s="81"/>
      <c r="V79" s="82">
        <v>2</v>
      </c>
    </row>
    <row r="80" spans="1:22" s="80" customFormat="1" ht="51.75" customHeight="1">
      <c r="A80" s="179"/>
      <c r="B80" s="178"/>
      <c r="C80" s="178"/>
      <c r="D80" s="178"/>
      <c r="E80" s="179"/>
      <c r="F80" s="179"/>
      <c r="G80" s="179"/>
      <c r="H80" s="179"/>
      <c r="I80" s="179"/>
      <c r="J80" s="179"/>
      <c r="K80" s="179"/>
      <c r="L80" s="84" t="s">
        <v>73</v>
      </c>
      <c r="M80" s="71" t="s">
        <v>282</v>
      </c>
      <c r="N80" s="71" t="s">
        <v>43</v>
      </c>
      <c r="O80" s="71" t="s">
        <v>43</v>
      </c>
      <c r="P80" s="71" t="s">
        <v>43</v>
      </c>
      <c r="Q80" s="71" t="s">
        <v>43</v>
      </c>
      <c r="R80" s="71">
        <v>1.4</v>
      </c>
      <c r="S80" s="71" t="s">
        <v>43</v>
      </c>
      <c r="T80" s="81"/>
      <c r="U80" s="81"/>
      <c r="V80" s="82"/>
    </row>
    <row r="81" spans="1:22" s="80" customFormat="1" ht="34.5" customHeight="1">
      <c r="A81" s="168" t="s">
        <v>326</v>
      </c>
      <c r="B81" s="170" t="s">
        <v>323</v>
      </c>
      <c r="C81" s="170" t="s">
        <v>283</v>
      </c>
      <c r="D81" s="84" t="s">
        <v>37</v>
      </c>
      <c r="E81" s="70">
        <f>F81+G81+H81+I81+J81+K81</f>
        <v>18656000</v>
      </c>
      <c r="F81" s="70">
        <f t="shared" ref="F81:K81" si="11">F82+F83</f>
        <v>0</v>
      </c>
      <c r="G81" s="70">
        <f t="shared" si="11"/>
        <v>2900000</v>
      </c>
      <c r="H81" s="70">
        <f t="shared" si="11"/>
        <v>1756000</v>
      </c>
      <c r="I81" s="70">
        <f t="shared" si="11"/>
        <v>0</v>
      </c>
      <c r="J81" s="70">
        <f t="shared" si="11"/>
        <v>14000000</v>
      </c>
      <c r="K81" s="70">
        <f t="shared" si="11"/>
        <v>0</v>
      </c>
      <c r="L81" s="96" t="s">
        <v>289</v>
      </c>
      <c r="M81" s="97" t="s">
        <v>44</v>
      </c>
      <c r="N81" s="97" t="s">
        <v>43</v>
      </c>
      <c r="O81" s="97">
        <v>1</v>
      </c>
      <c r="P81" s="97" t="s">
        <v>43</v>
      </c>
      <c r="Q81" s="97" t="s">
        <v>43</v>
      </c>
      <c r="R81" s="97" t="s">
        <v>43</v>
      </c>
      <c r="S81" s="97" t="s">
        <v>43</v>
      </c>
      <c r="T81" s="81"/>
      <c r="U81" s="81"/>
      <c r="V81" s="82"/>
    </row>
    <row r="82" spans="1:22" s="80" customFormat="1" ht="48.75" customHeight="1">
      <c r="A82" s="187"/>
      <c r="B82" s="190"/>
      <c r="C82" s="190"/>
      <c r="D82" s="177" t="s">
        <v>39</v>
      </c>
      <c r="E82" s="184">
        <f>F82+G82+H82+I82+J82+K82</f>
        <v>18656000</v>
      </c>
      <c r="F82" s="184">
        <v>0</v>
      </c>
      <c r="G82" s="184">
        <v>2900000</v>
      </c>
      <c r="H82" s="184">
        <v>1756000</v>
      </c>
      <c r="I82" s="184">
        <v>0</v>
      </c>
      <c r="J82" s="184">
        <v>14000000</v>
      </c>
      <c r="K82" s="184">
        <v>0</v>
      </c>
      <c r="L82" s="87" t="s">
        <v>281</v>
      </c>
      <c r="M82" s="71" t="s">
        <v>74</v>
      </c>
      <c r="N82" s="71" t="s">
        <v>43</v>
      </c>
      <c r="O82" s="71" t="s">
        <v>43</v>
      </c>
      <c r="P82" s="71" t="s">
        <v>75</v>
      </c>
      <c r="Q82" s="71" t="s">
        <v>43</v>
      </c>
      <c r="R82" s="71" t="s">
        <v>43</v>
      </c>
      <c r="S82" s="71" t="s">
        <v>43</v>
      </c>
      <c r="T82" s="81"/>
      <c r="U82" s="81"/>
      <c r="V82" s="81" t="s">
        <v>290</v>
      </c>
    </row>
    <row r="83" spans="1:22" s="80" customFormat="1" ht="42.75" hidden="1" customHeight="1">
      <c r="A83" s="187"/>
      <c r="B83" s="190"/>
      <c r="C83" s="190"/>
      <c r="D83" s="258"/>
      <c r="E83" s="256"/>
      <c r="F83" s="256"/>
      <c r="G83" s="256"/>
      <c r="H83" s="256"/>
      <c r="I83" s="256"/>
      <c r="J83" s="256"/>
      <c r="K83" s="256"/>
      <c r="L83" s="90"/>
      <c r="M83" s="91"/>
      <c r="N83" s="91"/>
      <c r="O83" s="91"/>
      <c r="P83" s="91"/>
      <c r="Q83" s="91"/>
      <c r="R83" s="91"/>
      <c r="S83" s="91"/>
      <c r="T83" s="81"/>
      <c r="U83" s="81"/>
      <c r="V83" s="82"/>
    </row>
    <row r="84" spans="1:22" s="80" customFormat="1" ht="37.5" hidden="1" customHeight="1">
      <c r="A84" s="187"/>
      <c r="B84" s="190"/>
      <c r="C84" s="190"/>
      <c r="D84" s="258"/>
      <c r="E84" s="256"/>
      <c r="F84" s="256"/>
      <c r="G84" s="256"/>
      <c r="H84" s="256"/>
      <c r="I84" s="256"/>
      <c r="J84" s="256"/>
      <c r="K84" s="256"/>
      <c r="L84" s="92"/>
      <c r="M84" s="89"/>
      <c r="N84" s="89"/>
      <c r="O84" s="89"/>
      <c r="P84" s="89"/>
      <c r="Q84" s="89"/>
      <c r="R84" s="89"/>
      <c r="S84" s="89"/>
      <c r="T84" s="81"/>
      <c r="U84" s="81"/>
      <c r="V84" s="82"/>
    </row>
    <row r="85" spans="1:22" s="80" customFormat="1" ht="40.5" hidden="1" customHeight="1">
      <c r="A85" s="256"/>
      <c r="B85" s="261"/>
      <c r="C85" s="261"/>
      <c r="D85" s="258"/>
      <c r="E85" s="256"/>
      <c r="F85" s="256"/>
      <c r="G85" s="256"/>
      <c r="H85" s="256"/>
      <c r="I85" s="256"/>
      <c r="J85" s="256"/>
      <c r="K85" s="256"/>
      <c r="L85" s="170" t="s">
        <v>289</v>
      </c>
      <c r="M85" s="166" t="s">
        <v>44</v>
      </c>
      <c r="N85" s="166" t="s">
        <v>43</v>
      </c>
      <c r="O85" s="166" t="s">
        <v>43</v>
      </c>
      <c r="P85" s="166" t="s">
        <v>43</v>
      </c>
      <c r="Q85" s="166" t="s">
        <v>43</v>
      </c>
      <c r="R85" s="166" t="s">
        <v>43</v>
      </c>
      <c r="S85" s="166">
        <v>2</v>
      </c>
      <c r="T85" s="81"/>
      <c r="U85" s="81"/>
      <c r="V85" s="82"/>
    </row>
    <row r="86" spans="1:22" s="80" customFormat="1" ht="32.25" hidden="1" customHeight="1">
      <c r="A86" s="256"/>
      <c r="B86" s="261"/>
      <c r="C86" s="261"/>
      <c r="D86" s="258"/>
      <c r="E86" s="256"/>
      <c r="F86" s="256"/>
      <c r="G86" s="256"/>
      <c r="H86" s="256"/>
      <c r="I86" s="256"/>
      <c r="J86" s="256"/>
      <c r="K86" s="256"/>
      <c r="L86" s="171"/>
      <c r="M86" s="167"/>
      <c r="N86" s="167"/>
      <c r="O86" s="167"/>
      <c r="P86" s="167"/>
      <c r="Q86" s="167"/>
      <c r="R86" s="167"/>
      <c r="S86" s="167"/>
      <c r="T86" s="81"/>
      <c r="U86" s="81"/>
      <c r="V86" s="82"/>
    </row>
    <row r="87" spans="1:22" s="80" customFormat="1" ht="27.75" hidden="1" customHeight="1">
      <c r="A87" s="256"/>
      <c r="B87" s="261"/>
      <c r="C87" s="261"/>
      <c r="D87" s="258"/>
      <c r="E87" s="256"/>
      <c r="F87" s="256"/>
      <c r="G87" s="256"/>
      <c r="H87" s="256"/>
      <c r="I87" s="256"/>
      <c r="J87" s="256"/>
      <c r="K87" s="256"/>
      <c r="L87" s="92" t="s">
        <v>73</v>
      </c>
      <c r="M87" s="89" t="s">
        <v>282</v>
      </c>
      <c r="N87" s="89" t="s">
        <v>290</v>
      </c>
      <c r="O87" s="89" t="s">
        <v>43</v>
      </c>
      <c r="P87" s="89" t="s">
        <v>43</v>
      </c>
      <c r="Q87" s="89" t="s">
        <v>43</v>
      </c>
      <c r="R87" s="89" t="s">
        <v>43</v>
      </c>
      <c r="S87" s="71" t="s">
        <v>43</v>
      </c>
      <c r="T87" s="81"/>
      <c r="U87" s="81"/>
      <c r="V87" s="82"/>
    </row>
    <row r="88" spans="1:22" s="80" customFormat="1" ht="48" customHeight="1">
      <c r="A88" s="179"/>
      <c r="B88" s="183"/>
      <c r="C88" s="183"/>
      <c r="D88" s="178"/>
      <c r="E88" s="179"/>
      <c r="F88" s="179"/>
      <c r="G88" s="179"/>
      <c r="H88" s="179"/>
      <c r="I88" s="179"/>
      <c r="J88" s="179"/>
      <c r="K88" s="179"/>
      <c r="L88" s="84" t="s">
        <v>73</v>
      </c>
      <c r="M88" s="71" t="s">
        <v>282</v>
      </c>
      <c r="N88" s="71" t="s">
        <v>43</v>
      </c>
      <c r="O88" s="71" t="s">
        <v>43</v>
      </c>
      <c r="P88" s="71" t="s">
        <v>43</v>
      </c>
      <c r="Q88" s="71" t="s">
        <v>43</v>
      </c>
      <c r="R88" s="71">
        <v>1.33</v>
      </c>
      <c r="S88" s="71" t="s">
        <v>43</v>
      </c>
      <c r="T88" s="81"/>
      <c r="U88" s="81"/>
      <c r="V88" s="82"/>
    </row>
    <row r="89" spans="1:22" s="80" customFormat="1" ht="27.75" customHeight="1">
      <c r="A89" s="168" t="s">
        <v>128</v>
      </c>
      <c r="B89" s="170" t="s">
        <v>291</v>
      </c>
      <c r="C89" s="170" t="s">
        <v>283</v>
      </c>
      <c r="D89" s="87" t="s">
        <v>37</v>
      </c>
      <c r="E89" s="70">
        <f>SUM(F89:K89)</f>
        <v>5445335.2999999998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f>K90</f>
        <v>5445335.2999999998</v>
      </c>
      <c r="L89" s="170" t="s">
        <v>289</v>
      </c>
      <c r="M89" s="166" t="s">
        <v>44</v>
      </c>
      <c r="N89" s="166" t="s">
        <v>43</v>
      </c>
      <c r="O89" s="166" t="s">
        <v>43</v>
      </c>
      <c r="P89" s="166" t="s">
        <v>43</v>
      </c>
      <c r="Q89" s="166" t="s">
        <v>43</v>
      </c>
      <c r="R89" s="166" t="s">
        <v>43</v>
      </c>
      <c r="S89" s="166">
        <v>1</v>
      </c>
      <c r="T89" s="81"/>
      <c r="U89" s="81"/>
      <c r="V89" s="82"/>
    </row>
    <row r="90" spans="1:22" s="80" customFormat="1" ht="18" customHeight="1">
      <c r="A90" s="187"/>
      <c r="B90" s="190"/>
      <c r="C90" s="190"/>
      <c r="D90" s="170" t="s">
        <v>39</v>
      </c>
      <c r="E90" s="184">
        <f>SUM(F90:K90)</f>
        <v>5445335.2999999998</v>
      </c>
      <c r="F90" s="184">
        <v>0</v>
      </c>
      <c r="G90" s="184">
        <v>0</v>
      </c>
      <c r="H90" s="184">
        <v>0</v>
      </c>
      <c r="I90" s="184">
        <v>0</v>
      </c>
      <c r="J90" s="184">
        <v>0</v>
      </c>
      <c r="K90" s="184">
        <v>5445335.2999999998</v>
      </c>
      <c r="L90" s="190"/>
      <c r="M90" s="180"/>
      <c r="N90" s="180"/>
      <c r="O90" s="180"/>
      <c r="P90" s="180"/>
      <c r="Q90" s="180"/>
      <c r="R90" s="180"/>
      <c r="S90" s="180"/>
      <c r="T90" s="81"/>
      <c r="U90" s="81"/>
      <c r="V90" s="82"/>
    </row>
    <row r="91" spans="1:22" s="80" customFormat="1" ht="25.5" customHeight="1">
      <c r="A91" s="169"/>
      <c r="B91" s="171"/>
      <c r="C91" s="171"/>
      <c r="D91" s="171"/>
      <c r="E91" s="186"/>
      <c r="F91" s="186"/>
      <c r="G91" s="186"/>
      <c r="H91" s="186"/>
      <c r="I91" s="186"/>
      <c r="J91" s="186"/>
      <c r="K91" s="186"/>
      <c r="L91" s="171"/>
      <c r="M91" s="167"/>
      <c r="N91" s="167"/>
      <c r="O91" s="167"/>
      <c r="P91" s="167"/>
      <c r="Q91" s="167"/>
      <c r="R91" s="167"/>
      <c r="S91" s="167"/>
      <c r="T91" s="81"/>
      <c r="U91" s="81"/>
      <c r="V91" s="82"/>
    </row>
    <row r="92" spans="1:22" s="80" customFormat="1" ht="35.25" customHeight="1">
      <c r="A92" s="168" t="s">
        <v>80</v>
      </c>
      <c r="B92" s="170" t="s">
        <v>292</v>
      </c>
      <c r="C92" s="170" t="s">
        <v>283</v>
      </c>
      <c r="D92" s="87" t="s">
        <v>37</v>
      </c>
      <c r="E92" s="70">
        <f>SUM(F92:K92)</f>
        <v>3873500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f>K93</f>
        <v>3873500</v>
      </c>
      <c r="L92" s="170" t="s">
        <v>289</v>
      </c>
      <c r="M92" s="166" t="s">
        <v>44</v>
      </c>
      <c r="N92" s="166" t="s">
        <v>43</v>
      </c>
      <c r="O92" s="166" t="s">
        <v>43</v>
      </c>
      <c r="P92" s="166" t="s">
        <v>43</v>
      </c>
      <c r="Q92" s="166" t="s">
        <v>43</v>
      </c>
      <c r="R92" s="166" t="s">
        <v>43</v>
      </c>
      <c r="S92" s="166">
        <v>1</v>
      </c>
      <c r="T92" s="81"/>
      <c r="U92" s="81"/>
      <c r="V92" s="82"/>
    </row>
    <row r="93" spans="1:22" s="80" customFormat="1" ht="10.5" customHeight="1">
      <c r="A93" s="187"/>
      <c r="B93" s="190"/>
      <c r="C93" s="190"/>
      <c r="D93" s="170" t="s">
        <v>39</v>
      </c>
      <c r="E93" s="184">
        <f>SUM(F93:K93)</f>
        <v>3873500</v>
      </c>
      <c r="F93" s="184">
        <v>0</v>
      </c>
      <c r="G93" s="184">
        <v>0</v>
      </c>
      <c r="H93" s="184">
        <v>0</v>
      </c>
      <c r="I93" s="184">
        <v>0</v>
      </c>
      <c r="J93" s="184">
        <v>0</v>
      </c>
      <c r="K93" s="184">
        <v>3873500</v>
      </c>
      <c r="L93" s="190"/>
      <c r="M93" s="180"/>
      <c r="N93" s="180"/>
      <c r="O93" s="180"/>
      <c r="P93" s="180"/>
      <c r="Q93" s="180"/>
      <c r="R93" s="180"/>
      <c r="S93" s="180"/>
      <c r="T93" s="81"/>
      <c r="U93" s="81"/>
      <c r="V93" s="82">
        <v>2</v>
      </c>
    </row>
    <row r="94" spans="1:22" s="80" customFormat="1" ht="15.75" customHeight="1">
      <c r="A94" s="169"/>
      <c r="B94" s="171"/>
      <c r="C94" s="171"/>
      <c r="D94" s="171"/>
      <c r="E94" s="186"/>
      <c r="F94" s="186"/>
      <c r="G94" s="186"/>
      <c r="H94" s="186"/>
      <c r="I94" s="186"/>
      <c r="J94" s="186"/>
      <c r="K94" s="186"/>
      <c r="L94" s="171"/>
      <c r="M94" s="167"/>
      <c r="N94" s="167"/>
      <c r="O94" s="167"/>
      <c r="P94" s="167"/>
      <c r="Q94" s="167"/>
      <c r="R94" s="167"/>
      <c r="S94" s="167"/>
      <c r="T94" s="81"/>
      <c r="U94" s="81"/>
      <c r="V94" s="82"/>
    </row>
    <row r="95" spans="1:22" s="80" customFormat="1" ht="44.25" customHeight="1">
      <c r="A95" s="168" t="s">
        <v>293</v>
      </c>
      <c r="B95" s="170" t="s">
        <v>320</v>
      </c>
      <c r="C95" s="170" t="s">
        <v>283</v>
      </c>
      <c r="D95" s="87" t="s">
        <v>37</v>
      </c>
      <c r="E95" s="70">
        <f>SUM(F95:K95)</f>
        <v>109716167.87</v>
      </c>
      <c r="F95" s="70">
        <f>F96</f>
        <v>45809850</v>
      </c>
      <c r="G95" s="70">
        <f>G96</f>
        <v>63906317.869999997</v>
      </c>
      <c r="H95" s="70">
        <v>0</v>
      </c>
      <c r="I95" s="70">
        <v>0</v>
      </c>
      <c r="J95" s="70">
        <v>0</v>
      </c>
      <c r="K95" s="70">
        <f>K96</f>
        <v>0</v>
      </c>
      <c r="L95" s="98" t="s">
        <v>294</v>
      </c>
      <c r="M95" s="95" t="s">
        <v>295</v>
      </c>
      <c r="N95" s="113" t="s">
        <v>43</v>
      </c>
      <c r="O95" s="113">
        <v>1</v>
      </c>
      <c r="P95" s="95" t="s">
        <v>43</v>
      </c>
      <c r="Q95" s="95" t="s">
        <v>43</v>
      </c>
      <c r="R95" s="95" t="s">
        <v>43</v>
      </c>
      <c r="S95" s="95" t="s">
        <v>43</v>
      </c>
      <c r="T95" s="81"/>
      <c r="U95" s="81"/>
      <c r="V95" s="82">
        <v>2.4500000000000002</v>
      </c>
    </row>
    <row r="96" spans="1:22" s="80" customFormat="1" ht="34.5" customHeight="1">
      <c r="A96" s="187"/>
      <c r="B96" s="190"/>
      <c r="C96" s="190"/>
      <c r="D96" s="177" t="s">
        <v>39</v>
      </c>
      <c r="E96" s="184">
        <f>SUM(F96:K96)</f>
        <v>109716167.87</v>
      </c>
      <c r="F96" s="184">
        <v>45809850</v>
      </c>
      <c r="G96" s="184">
        <v>63906317.869999997</v>
      </c>
      <c r="H96" s="184">
        <v>0</v>
      </c>
      <c r="I96" s="184">
        <v>0</v>
      </c>
      <c r="J96" s="184">
        <v>0</v>
      </c>
      <c r="K96" s="184">
        <v>0</v>
      </c>
      <c r="L96" s="170" t="s">
        <v>281</v>
      </c>
      <c r="M96" s="95" t="s">
        <v>44</v>
      </c>
      <c r="N96" s="219" t="s">
        <v>75</v>
      </c>
      <c r="O96" s="219" t="s">
        <v>43</v>
      </c>
      <c r="P96" s="95" t="s">
        <v>43</v>
      </c>
      <c r="Q96" s="95" t="s">
        <v>43</v>
      </c>
      <c r="R96" s="95" t="s">
        <v>43</v>
      </c>
      <c r="S96" s="95" t="s">
        <v>43</v>
      </c>
      <c r="T96" s="81"/>
      <c r="U96" s="81"/>
      <c r="V96" s="82"/>
    </row>
    <row r="97" spans="1:24" s="80" customFormat="1" ht="6.75" customHeight="1">
      <c r="A97" s="178"/>
      <c r="B97" s="178"/>
      <c r="C97" s="178"/>
      <c r="D97" s="178"/>
      <c r="E97" s="178"/>
      <c r="F97" s="178"/>
      <c r="G97" s="260"/>
      <c r="H97" s="260"/>
      <c r="I97" s="178"/>
      <c r="J97" s="178"/>
      <c r="K97" s="178"/>
      <c r="L97" s="263"/>
      <c r="M97" s="114"/>
      <c r="N97" s="267"/>
      <c r="O97" s="239"/>
      <c r="P97" s="114"/>
      <c r="Q97" s="114"/>
      <c r="R97" s="114"/>
      <c r="S97" s="114"/>
      <c r="T97" s="81"/>
      <c r="U97" s="81"/>
      <c r="V97" s="82"/>
    </row>
    <row r="98" spans="1:24" s="80" customFormat="1" ht="33.75" hidden="1" customHeight="1">
      <c r="A98" s="168" t="s">
        <v>296</v>
      </c>
      <c r="B98" s="170" t="s">
        <v>297</v>
      </c>
      <c r="C98" s="170" t="s">
        <v>283</v>
      </c>
      <c r="D98" s="87" t="s">
        <v>37</v>
      </c>
      <c r="E98" s="70">
        <f>SUM(F98:K98)</f>
        <v>3251200</v>
      </c>
      <c r="F98" s="70">
        <f t="shared" ref="F98:K98" si="12">F99</f>
        <v>0</v>
      </c>
      <c r="G98" s="70">
        <f t="shared" si="12"/>
        <v>0</v>
      </c>
      <c r="H98" s="70">
        <f t="shared" si="12"/>
        <v>0</v>
      </c>
      <c r="I98" s="70">
        <f t="shared" si="12"/>
        <v>0</v>
      </c>
      <c r="J98" s="70">
        <f t="shared" si="12"/>
        <v>3251200</v>
      </c>
      <c r="K98" s="70">
        <f t="shared" si="12"/>
        <v>0</v>
      </c>
      <c r="L98" s="170" t="s">
        <v>289</v>
      </c>
      <c r="M98" s="166" t="s">
        <v>44</v>
      </c>
      <c r="N98" s="267"/>
      <c r="O98" s="166" t="s">
        <v>43</v>
      </c>
      <c r="P98" s="166" t="s">
        <v>43</v>
      </c>
      <c r="Q98" s="166">
        <v>1</v>
      </c>
      <c r="R98" s="166">
        <v>1</v>
      </c>
      <c r="S98" s="166" t="s">
        <v>43</v>
      </c>
      <c r="T98" s="81"/>
      <c r="U98" s="81"/>
      <c r="V98" s="82"/>
    </row>
    <row r="99" spans="1:24" s="80" customFormat="1" ht="34.5" hidden="1" customHeight="1">
      <c r="A99" s="187"/>
      <c r="B99" s="190"/>
      <c r="C99" s="190"/>
      <c r="D99" s="170" t="s">
        <v>39</v>
      </c>
      <c r="E99" s="184">
        <f>F99+G99+H99+I99+J99+K99</f>
        <v>3251200</v>
      </c>
      <c r="F99" s="184">
        <f t="shared" ref="F99:K99" si="13">F102+F105</f>
        <v>0</v>
      </c>
      <c r="G99" s="184">
        <f t="shared" si="13"/>
        <v>0</v>
      </c>
      <c r="H99" s="184">
        <f t="shared" si="13"/>
        <v>0</v>
      </c>
      <c r="I99" s="184">
        <f t="shared" si="13"/>
        <v>0</v>
      </c>
      <c r="J99" s="184">
        <f t="shared" si="13"/>
        <v>3251200</v>
      </c>
      <c r="K99" s="184">
        <f t="shared" si="13"/>
        <v>0</v>
      </c>
      <c r="L99" s="171"/>
      <c r="M99" s="167"/>
      <c r="N99" s="267"/>
      <c r="O99" s="167"/>
      <c r="P99" s="167"/>
      <c r="Q99" s="167"/>
      <c r="R99" s="167"/>
      <c r="S99" s="167"/>
      <c r="T99" s="81"/>
      <c r="U99" s="81"/>
      <c r="V99" s="82"/>
    </row>
    <row r="100" spans="1:24" s="80" customFormat="1" ht="0.75" customHeight="1">
      <c r="A100" s="169"/>
      <c r="B100" s="171"/>
      <c r="C100" s="171"/>
      <c r="D100" s="171"/>
      <c r="E100" s="186"/>
      <c r="F100" s="186"/>
      <c r="G100" s="186"/>
      <c r="H100" s="186"/>
      <c r="I100" s="186"/>
      <c r="J100" s="186"/>
      <c r="K100" s="186"/>
      <c r="L100" s="92" t="s">
        <v>73</v>
      </c>
      <c r="M100" s="89" t="s">
        <v>282</v>
      </c>
      <c r="N100" s="263"/>
      <c r="O100" s="89" t="s">
        <v>43</v>
      </c>
      <c r="P100" s="89" t="s">
        <v>43</v>
      </c>
      <c r="Q100" s="89" t="s">
        <v>298</v>
      </c>
      <c r="R100" s="89" t="s">
        <v>299</v>
      </c>
      <c r="S100" s="89" t="s">
        <v>43</v>
      </c>
      <c r="T100" s="81"/>
      <c r="U100" s="81"/>
      <c r="V100" s="82"/>
    </row>
    <row r="101" spans="1:24" s="80" customFormat="1" ht="36.75" hidden="1" customHeight="1">
      <c r="A101" s="168" t="s">
        <v>300</v>
      </c>
      <c r="B101" s="170" t="s">
        <v>301</v>
      </c>
      <c r="C101" s="170" t="s">
        <v>283</v>
      </c>
      <c r="D101" s="87" t="s">
        <v>37</v>
      </c>
      <c r="E101" s="70">
        <f>SUM(F101:K101)</f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f>K102</f>
        <v>0</v>
      </c>
      <c r="L101" s="170" t="s">
        <v>289</v>
      </c>
      <c r="M101" s="166" t="s">
        <v>44</v>
      </c>
      <c r="N101" s="166" t="s">
        <v>43</v>
      </c>
      <c r="O101" s="166" t="s">
        <v>43</v>
      </c>
      <c r="P101" s="166" t="s">
        <v>43</v>
      </c>
      <c r="Q101" s="166">
        <v>1</v>
      </c>
      <c r="R101" s="166" t="s">
        <v>43</v>
      </c>
      <c r="S101" s="166" t="s">
        <v>43</v>
      </c>
      <c r="T101" s="81"/>
      <c r="U101" s="81"/>
      <c r="V101" s="82"/>
    </row>
    <row r="102" spans="1:24" s="80" customFormat="1" ht="18.75" hidden="1" customHeight="1">
      <c r="A102" s="187"/>
      <c r="B102" s="190"/>
      <c r="C102" s="190"/>
      <c r="D102" s="170" t="s">
        <v>39</v>
      </c>
      <c r="E102" s="184">
        <f>SUM(F102:K102)</f>
        <v>0</v>
      </c>
      <c r="F102" s="184">
        <v>0</v>
      </c>
      <c r="G102" s="184">
        <v>0</v>
      </c>
      <c r="H102" s="184">
        <v>0</v>
      </c>
      <c r="I102" s="184">
        <v>0</v>
      </c>
      <c r="J102" s="72">
        <v>0</v>
      </c>
      <c r="K102" s="184">
        <v>0</v>
      </c>
      <c r="L102" s="171"/>
      <c r="M102" s="167"/>
      <c r="N102" s="167"/>
      <c r="O102" s="167"/>
      <c r="P102" s="167"/>
      <c r="Q102" s="167"/>
      <c r="R102" s="167"/>
      <c r="S102" s="167"/>
      <c r="T102" s="81"/>
      <c r="U102" s="81"/>
      <c r="V102" s="82"/>
    </row>
    <row r="103" spans="1:24" s="80" customFormat="1" ht="27" hidden="1" customHeight="1">
      <c r="A103" s="169"/>
      <c r="B103" s="171"/>
      <c r="C103" s="171"/>
      <c r="D103" s="171"/>
      <c r="E103" s="186"/>
      <c r="F103" s="186"/>
      <c r="G103" s="186"/>
      <c r="H103" s="186"/>
      <c r="I103" s="186"/>
      <c r="J103" s="86"/>
      <c r="K103" s="186"/>
      <c r="L103" s="92" t="s">
        <v>73</v>
      </c>
      <c r="M103" s="89" t="s">
        <v>282</v>
      </c>
      <c r="N103" s="89" t="s">
        <v>43</v>
      </c>
      <c r="O103" s="89" t="s">
        <v>43</v>
      </c>
      <c r="P103" s="89" t="s">
        <v>43</v>
      </c>
      <c r="Q103" s="89" t="s">
        <v>298</v>
      </c>
      <c r="R103" s="89" t="s">
        <v>43</v>
      </c>
      <c r="S103" s="89" t="s">
        <v>43</v>
      </c>
      <c r="T103" s="81"/>
      <c r="U103" s="81"/>
      <c r="V103" s="82"/>
    </row>
    <row r="104" spans="1:24" s="80" customFormat="1" ht="29.25" customHeight="1">
      <c r="A104" s="168" t="s">
        <v>300</v>
      </c>
      <c r="B104" s="170" t="s">
        <v>302</v>
      </c>
      <c r="C104" s="170" t="s">
        <v>283</v>
      </c>
      <c r="D104" s="87" t="s">
        <v>37</v>
      </c>
      <c r="E104" s="70">
        <f>SUM(F104:K104)</f>
        <v>3251200</v>
      </c>
      <c r="F104" s="70">
        <v>0</v>
      </c>
      <c r="G104" s="70">
        <v>0</v>
      </c>
      <c r="H104" s="70">
        <f>H105</f>
        <v>0</v>
      </c>
      <c r="I104" s="70">
        <f>I105</f>
        <v>0</v>
      </c>
      <c r="J104" s="70">
        <f>J105</f>
        <v>3251200</v>
      </c>
      <c r="K104" s="70">
        <f>K105</f>
        <v>0</v>
      </c>
      <c r="L104" s="170" t="s">
        <v>289</v>
      </c>
      <c r="M104" s="166" t="s">
        <v>44</v>
      </c>
      <c r="N104" s="166" t="s">
        <v>43</v>
      </c>
      <c r="O104" s="166" t="s">
        <v>43</v>
      </c>
      <c r="P104" s="166" t="s">
        <v>43</v>
      </c>
      <c r="Q104" s="166" t="s">
        <v>43</v>
      </c>
      <c r="R104" s="166">
        <v>1</v>
      </c>
      <c r="S104" s="166" t="s">
        <v>43</v>
      </c>
      <c r="T104" s="81"/>
      <c r="U104" s="81"/>
      <c r="V104" s="82"/>
    </row>
    <row r="105" spans="1:24" s="80" customFormat="1" ht="11.25" hidden="1" customHeight="1">
      <c r="A105" s="187"/>
      <c r="B105" s="190"/>
      <c r="C105" s="190"/>
      <c r="D105" s="170" t="s">
        <v>39</v>
      </c>
      <c r="E105" s="184">
        <f>SUM(F105:K105)</f>
        <v>3251200</v>
      </c>
      <c r="F105" s="184">
        <v>0</v>
      </c>
      <c r="G105" s="184">
        <v>0</v>
      </c>
      <c r="H105" s="184">
        <v>0</v>
      </c>
      <c r="I105" s="184">
        <v>0</v>
      </c>
      <c r="J105" s="184">
        <v>3251200</v>
      </c>
      <c r="K105" s="184">
        <v>0</v>
      </c>
      <c r="L105" s="171"/>
      <c r="M105" s="167"/>
      <c r="N105" s="167"/>
      <c r="O105" s="167"/>
      <c r="P105" s="167"/>
      <c r="Q105" s="167"/>
      <c r="R105" s="167"/>
      <c r="S105" s="167"/>
      <c r="T105" s="81"/>
      <c r="U105" s="81"/>
      <c r="V105" s="82"/>
    </row>
    <row r="106" spans="1:24" s="80" customFormat="1" ht="39" customHeight="1">
      <c r="A106" s="169"/>
      <c r="B106" s="171"/>
      <c r="C106" s="171"/>
      <c r="D106" s="171"/>
      <c r="E106" s="186"/>
      <c r="F106" s="186"/>
      <c r="G106" s="186"/>
      <c r="H106" s="186"/>
      <c r="I106" s="186"/>
      <c r="J106" s="179"/>
      <c r="K106" s="186"/>
      <c r="L106" s="87" t="s">
        <v>73</v>
      </c>
      <c r="M106" s="71" t="s">
        <v>282</v>
      </c>
      <c r="N106" s="71" t="s">
        <v>43</v>
      </c>
      <c r="O106" s="71" t="s">
        <v>43</v>
      </c>
      <c r="P106" s="71" t="s">
        <v>43</v>
      </c>
      <c r="Q106" s="71" t="s">
        <v>43</v>
      </c>
      <c r="R106" s="71" t="s">
        <v>299</v>
      </c>
      <c r="S106" s="71" t="s">
        <v>43</v>
      </c>
      <c r="T106" s="81"/>
      <c r="U106" s="81"/>
      <c r="V106" s="82"/>
    </row>
    <row r="107" spans="1:24" s="80" customFormat="1" ht="28.5" customHeight="1">
      <c r="A107" s="154">
        <v>4</v>
      </c>
      <c r="B107" s="151" t="s">
        <v>303</v>
      </c>
      <c r="C107" s="151"/>
      <c r="D107" s="84" t="s">
        <v>37</v>
      </c>
      <c r="E107" s="70">
        <f>F107+G107+H107+I107+J107+K107</f>
        <v>90000000</v>
      </c>
      <c r="F107" s="70">
        <f t="shared" ref="F107:K107" si="14">F108</f>
        <v>85000000</v>
      </c>
      <c r="G107" s="70">
        <f t="shared" si="14"/>
        <v>1000000</v>
      </c>
      <c r="H107" s="70">
        <f t="shared" si="14"/>
        <v>1000000</v>
      </c>
      <c r="I107" s="70">
        <f t="shared" si="14"/>
        <v>1000000</v>
      </c>
      <c r="J107" s="70">
        <f t="shared" si="14"/>
        <v>1000000</v>
      </c>
      <c r="K107" s="70">
        <f t="shared" si="14"/>
        <v>1000000</v>
      </c>
      <c r="L107" s="154" t="s">
        <v>38</v>
      </c>
      <c r="M107" s="154" t="s">
        <v>38</v>
      </c>
      <c r="N107" s="154" t="s">
        <v>38</v>
      </c>
      <c r="O107" s="154" t="s">
        <v>38</v>
      </c>
      <c r="P107" s="154" t="s">
        <v>38</v>
      </c>
      <c r="Q107" s="154" t="s">
        <v>38</v>
      </c>
      <c r="R107" s="154" t="s">
        <v>38</v>
      </c>
      <c r="S107" s="154" t="s">
        <v>38</v>
      </c>
      <c r="T107" s="81"/>
      <c r="U107" s="81"/>
      <c r="V107" s="82"/>
      <c r="X107" s="99"/>
    </row>
    <row r="108" spans="1:24" s="80" customFormat="1" ht="27" customHeight="1">
      <c r="A108" s="154"/>
      <c r="B108" s="151"/>
      <c r="C108" s="151"/>
      <c r="D108" s="84" t="s">
        <v>39</v>
      </c>
      <c r="E108" s="70">
        <f>F108+G108+H108+I108+J108+K108</f>
        <v>90000000</v>
      </c>
      <c r="F108" s="70">
        <f>F112+F110</f>
        <v>85000000</v>
      </c>
      <c r="G108" s="70">
        <f>G109</f>
        <v>1000000</v>
      </c>
      <c r="H108" s="70">
        <f>H109</f>
        <v>1000000</v>
      </c>
      <c r="I108" s="70">
        <f>I109</f>
        <v>1000000</v>
      </c>
      <c r="J108" s="70">
        <f>J109</f>
        <v>1000000</v>
      </c>
      <c r="K108" s="70">
        <f>K109</f>
        <v>1000000</v>
      </c>
      <c r="L108" s="154"/>
      <c r="M108" s="154"/>
      <c r="N108" s="154"/>
      <c r="O108" s="154"/>
      <c r="P108" s="154"/>
      <c r="Q108" s="154"/>
      <c r="R108" s="154"/>
      <c r="S108" s="154"/>
      <c r="T108" s="81"/>
      <c r="U108" s="81"/>
      <c r="V108" s="82"/>
      <c r="X108" s="99"/>
    </row>
    <row r="109" spans="1:24" s="80" customFormat="1" ht="24.75" customHeight="1">
      <c r="A109" s="192" t="s">
        <v>137</v>
      </c>
      <c r="B109" s="151" t="s">
        <v>304</v>
      </c>
      <c r="C109" s="151" t="s">
        <v>261</v>
      </c>
      <c r="D109" s="84" t="s">
        <v>37</v>
      </c>
      <c r="E109" s="70">
        <f>E110</f>
        <v>5000000</v>
      </c>
      <c r="F109" s="70">
        <v>0</v>
      </c>
      <c r="G109" s="70">
        <v>1000000</v>
      </c>
      <c r="H109" s="70">
        <f>H110</f>
        <v>1000000</v>
      </c>
      <c r="I109" s="70">
        <f>I110</f>
        <v>1000000</v>
      </c>
      <c r="J109" s="70">
        <f>J110</f>
        <v>1000000</v>
      </c>
      <c r="K109" s="70">
        <f>K110</f>
        <v>1000000</v>
      </c>
      <c r="L109" s="151" t="s">
        <v>305</v>
      </c>
      <c r="M109" s="154" t="s">
        <v>44</v>
      </c>
      <c r="N109" s="154" t="s">
        <v>43</v>
      </c>
      <c r="O109" s="154">
        <v>1</v>
      </c>
      <c r="P109" s="154">
        <v>1</v>
      </c>
      <c r="Q109" s="154">
        <v>1</v>
      </c>
      <c r="R109" s="154">
        <v>1</v>
      </c>
      <c r="S109" s="154">
        <v>1</v>
      </c>
      <c r="T109" s="81"/>
      <c r="U109" s="81"/>
      <c r="V109" s="82"/>
      <c r="X109" s="99"/>
    </row>
    <row r="110" spans="1:24" s="80" customFormat="1" ht="33.75" customHeight="1">
      <c r="A110" s="168"/>
      <c r="B110" s="177"/>
      <c r="C110" s="151"/>
      <c r="D110" s="84" t="s">
        <v>39</v>
      </c>
      <c r="E110" s="70">
        <f>G110+H110+I110+J110+K110+F110</f>
        <v>5000000</v>
      </c>
      <c r="F110" s="70">
        <v>0</v>
      </c>
      <c r="G110" s="70">
        <v>1000000</v>
      </c>
      <c r="H110" s="70">
        <v>1000000</v>
      </c>
      <c r="I110" s="70">
        <v>1000000</v>
      </c>
      <c r="J110" s="70">
        <v>1000000</v>
      </c>
      <c r="K110" s="70">
        <v>1000000</v>
      </c>
      <c r="L110" s="177"/>
      <c r="M110" s="166"/>
      <c r="N110" s="166"/>
      <c r="O110" s="166"/>
      <c r="P110" s="166"/>
      <c r="Q110" s="166"/>
      <c r="R110" s="166"/>
      <c r="S110" s="166"/>
      <c r="T110" s="81"/>
      <c r="U110" s="81"/>
      <c r="V110" s="82"/>
      <c r="X110" s="99"/>
    </row>
    <row r="111" spans="1:24" s="80" customFormat="1" ht="57.75" customHeight="1">
      <c r="A111" s="168" t="s">
        <v>141</v>
      </c>
      <c r="B111" s="177" t="s">
        <v>306</v>
      </c>
      <c r="C111" s="177" t="s">
        <v>261</v>
      </c>
      <c r="D111" s="84" t="s">
        <v>37</v>
      </c>
      <c r="E111" s="70">
        <v>85000000</v>
      </c>
      <c r="F111" s="70">
        <v>85000000</v>
      </c>
      <c r="G111" s="70">
        <v>0</v>
      </c>
      <c r="H111" s="70">
        <v>0</v>
      </c>
      <c r="I111" s="70">
        <v>0</v>
      </c>
      <c r="J111" s="70">
        <v>0</v>
      </c>
      <c r="K111" s="70">
        <v>0</v>
      </c>
      <c r="L111" s="177" t="s">
        <v>307</v>
      </c>
      <c r="M111" s="166" t="s">
        <v>44</v>
      </c>
      <c r="N111" s="166">
        <v>1</v>
      </c>
      <c r="O111" s="166" t="s">
        <v>259</v>
      </c>
      <c r="P111" s="166" t="s">
        <v>259</v>
      </c>
      <c r="Q111" s="166" t="s">
        <v>259</v>
      </c>
      <c r="R111" s="166" t="s">
        <v>259</v>
      </c>
      <c r="S111" s="166" t="s">
        <v>259</v>
      </c>
      <c r="T111" s="81"/>
      <c r="U111" s="81"/>
      <c r="V111" s="82"/>
      <c r="X111" s="99"/>
    </row>
    <row r="112" spans="1:24" s="80" customFormat="1" ht="37.5" customHeight="1">
      <c r="A112" s="179"/>
      <c r="B112" s="178"/>
      <c r="C112" s="259"/>
      <c r="D112" s="84" t="s">
        <v>39</v>
      </c>
      <c r="E112" s="70">
        <v>85000000</v>
      </c>
      <c r="F112" s="70">
        <v>85000000</v>
      </c>
      <c r="G112" s="70">
        <v>0</v>
      </c>
      <c r="H112" s="70">
        <v>0</v>
      </c>
      <c r="I112" s="70">
        <v>0</v>
      </c>
      <c r="J112" s="70">
        <v>0</v>
      </c>
      <c r="K112" s="70">
        <v>0</v>
      </c>
      <c r="L112" s="178"/>
      <c r="M112" s="179"/>
      <c r="N112" s="179"/>
      <c r="O112" s="179"/>
      <c r="P112" s="179"/>
      <c r="Q112" s="179"/>
      <c r="R112" s="179"/>
      <c r="S112" s="179"/>
      <c r="T112" s="81"/>
      <c r="U112" s="81"/>
      <c r="V112" s="82"/>
    </row>
    <row r="113" spans="1:24" s="80" customFormat="1" ht="18.75" customHeight="1">
      <c r="A113" s="192" t="s">
        <v>19</v>
      </c>
      <c r="B113" s="172" t="s">
        <v>308</v>
      </c>
      <c r="C113" s="173"/>
      <c r="D113" s="100" t="s">
        <v>37</v>
      </c>
      <c r="E113" s="70">
        <f>F113+G113+H113+I113+J113+K113</f>
        <v>7700000</v>
      </c>
      <c r="F113" s="70">
        <f t="shared" ref="F113:K113" si="15">F114</f>
        <v>7700000</v>
      </c>
      <c r="G113" s="70">
        <f t="shared" si="15"/>
        <v>0</v>
      </c>
      <c r="H113" s="70">
        <f t="shared" si="15"/>
        <v>0</v>
      </c>
      <c r="I113" s="70">
        <f t="shared" si="15"/>
        <v>0</v>
      </c>
      <c r="J113" s="70">
        <f t="shared" si="15"/>
        <v>0</v>
      </c>
      <c r="K113" s="70">
        <f t="shared" si="15"/>
        <v>0</v>
      </c>
      <c r="L113" s="154" t="s">
        <v>38</v>
      </c>
      <c r="M113" s="154" t="s">
        <v>38</v>
      </c>
      <c r="N113" s="154" t="s">
        <v>38</v>
      </c>
      <c r="O113" s="154" t="s">
        <v>38</v>
      </c>
      <c r="P113" s="154" t="s">
        <v>38</v>
      </c>
      <c r="Q113" s="154" t="s">
        <v>38</v>
      </c>
      <c r="R113" s="154" t="s">
        <v>38</v>
      </c>
      <c r="S113" s="154" t="s">
        <v>38</v>
      </c>
      <c r="T113" s="81"/>
      <c r="U113" s="81"/>
      <c r="V113" s="82"/>
    </row>
    <row r="114" spans="1:24" s="80" customFormat="1" ht="25.5" customHeight="1">
      <c r="A114" s="192"/>
      <c r="B114" s="174"/>
      <c r="C114" s="175"/>
      <c r="D114" s="84" t="s">
        <v>39</v>
      </c>
      <c r="E114" s="70">
        <f>F114+G114+H114+I114+J114+K114</f>
        <v>7700000</v>
      </c>
      <c r="F114" s="70">
        <f t="shared" ref="F114:K114" si="16">F116</f>
        <v>7700000</v>
      </c>
      <c r="G114" s="70">
        <f t="shared" si="16"/>
        <v>0</v>
      </c>
      <c r="H114" s="70">
        <f t="shared" si="16"/>
        <v>0</v>
      </c>
      <c r="I114" s="70">
        <f t="shared" si="16"/>
        <v>0</v>
      </c>
      <c r="J114" s="70">
        <f t="shared" si="16"/>
        <v>0</v>
      </c>
      <c r="K114" s="70">
        <f t="shared" si="16"/>
        <v>0</v>
      </c>
      <c r="L114" s="154"/>
      <c r="M114" s="154"/>
      <c r="N114" s="154"/>
      <c r="O114" s="154"/>
      <c r="P114" s="154"/>
      <c r="Q114" s="154"/>
      <c r="R114" s="154"/>
      <c r="S114" s="154"/>
      <c r="T114" s="101"/>
      <c r="U114" s="81"/>
      <c r="V114" s="82"/>
    </row>
    <row r="115" spans="1:24" s="80" customFormat="1" ht="26.25" customHeight="1">
      <c r="A115" s="168" t="s">
        <v>151</v>
      </c>
      <c r="B115" s="170" t="s">
        <v>309</v>
      </c>
      <c r="C115" s="170" t="s">
        <v>261</v>
      </c>
      <c r="D115" s="100" t="s">
        <v>37</v>
      </c>
      <c r="E115" s="70">
        <f t="shared" ref="E115:K115" si="17">E116</f>
        <v>7700000</v>
      </c>
      <c r="F115" s="70">
        <f t="shared" si="17"/>
        <v>7700000</v>
      </c>
      <c r="G115" s="70">
        <f t="shared" si="17"/>
        <v>0</v>
      </c>
      <c r="H115" s="70">
        <f t="shared" si="17"/>
        <v>0</v>
      </c>
      <c r="I115" s="70">
        <f t="shared" si="17"/>
        <v>0</v>
      </c>
      <c r="J115" s="70">
        <f t="shared" si="17"/>
        <v>0</v>
      </c>
      <c r="K115" s="70">
        <f t="shared" si="17"/>
        <v>0</v>
      </c>
      <c r="L115" s="170" t="s">
        <v>310</v>
      </c>
      <c r="M115" s="166" t="s">
        <v>44</v>
      </c>
      <c r="N115" s="166">
        <v>1</v>
      </c>
      <c r="O115" s="166" t="s">
        <v>43</v>
      </c>
      <c r="P115" s="166" t="s">
        <v>43</v>
      </c>
      <c r="Q115" s="166" t="s">
        <v>43</v>
      </c>
      <c r="R115" s="166" t="s">
        <v>43</v>
      </c>
      <c r="S115" s="166" t="s">
        <v>43</v>
      </c>
      <c r="T115" s="102"/>
      <c r="U115" s="81"/>
      <c r="V115" s="82"/>
    </row>
    <row r="116" spans="1:24" s="80" customFormat="1" ht="22.5" customHeight="1">
      <c r="A116" s="169"/>
      <c r="B116" s="171"/>
      <c r="C116" s="171"/>
      <c r="D116" s="84" t="s">
        <v>39</v>
      </c>
      <c r="E116" s="70">
        <f>F116+G116+H116+I116+J116+K116</f>
        <v>7700000</v>
      </c>
      <c r="F116" s="70">
        <v>7700000</v>
      </c>
      <c r="G116" s="70">
        <v>0</v>
      </c>
      <c r="H116" s="70">
        <v>0</v>
      </c>
      <c r="I116" s="70">
        <v>0</v>
      </c>
      <c r="J116" s="70">
        <v>0</v>
      </c>
      <c r="K116" s="70">
        <v>0</v>
      </c>
      <c r="L116" s="171"/>
      <c r="M116" s="167"/>
      <c r="N116" s="167"/>
      <c r="O116" s="167"/>
      <c r="P116" s="167"/>
      <c r="Q116" s="167"/>
      <c r="R116" s="167"/>
      <c r="S116" s="167"/>
      <c r="T116" s="102"/>
      <c r="U116" s="81"/>
      <c r="V116" s="82"/>
    </row>
    <row r="117" spans="1:24" s="80" customFormat="1" ht="23.25" customHeight="1">
      <c r="A117" s="154" t="s">
        <v>311</v>
      </c>
      <c r="B117" s="154"/>
      <c r="C117" s="154"/>
      <c r="D117" s="84" t="s">
        <v>37</v>
      </c>
      <c r="E117" s="70">
        <f>F117+G117+H117+I117+J117+K117</f>
        <v>3472513507.4300003</v>
      </c>
      <c r="F117" s="70">
        <f>F118+F119</f>
        <v>2586295231.46</v>
      </c>
      <c r="G117" s="70">
        <f>G118</f>
        <v>243704718.00999999</v>
      </c>
      <c r="H117" s="70">
        <f>H118</f>
        <v>111009283.16</v>
      </c>
      <c r="I117" s="70">
        <f>I118</f>
        <v>118654930.5</v>
      </c>
      <c r="J117" s="70">
        <f>J118</f>
        <v>201227450.5</v>
      </c>
      <c r="K117" s="70">
        <f>K118</f>
        <v>211621893.80000001</v>
      </c>
      <c r="L117" s="154" t="s">
        <v>38</v>
      </c>
      <c r="M117" s="154" t="s">
        <v>38</v>
      </c>
      <c r="N117" s="154" t="s">
        <v>38</v>
      </c>
      <c r="O117" s="154" t="s">
        <v>38</v>
      </c>
      <c r="P117" s="154" t="s">
        <v>38</v>
      </c>
      <c r="Q117" s="154" t="s">
        <v>38</v>
      </c>
      <c r="R117" s="154" t="s">
        <v>38</v>
      </c>
      <c r="S117" s="154" t="s">
        <v>38</v>
      </c>
      <c r="T117" s="102"/>
      <c r="U117" s="81"/>
      <c r="V117" s="82"/>
    </row>
    <row r="118" spans="1:24" s="80" customFormat="1" ht="30" customHeight="1">
      <c r="A118" s="154"/>
      <c r="B118" s="154"/>
      <c r="C118" s="154"/>
      <c r="D118" s="84" t="s">
        <v>39</v>
      </c>
      <c r="E118" s="70">
        <f>F118+G118+H118+I118+J118+K118</f>
        <v>1372513507.4300001</v>
      </c>
      <c r="F118" s="70">
        <f>F19+F34+F51+F107+F113</f>
        <v>486295231.46000004</v>
      </c>
      <c r="G118" s="70">
        <f>G113+G108+G51+G35+G19</f>
        <v>243704718.00999999</v>
      </c>
      <c r="H118" s="70">
        <f>H113+H108+H51+H35+H19</f>
        <v>111009283.16</v>
      </c>
      <c r="I118" s="70">
        <f>I113+I108+I51+I35+I19</f>
        <v>118654930.5</v>
      </c>
      <c r="J118" s="70">
        <f>J113+J108+J51+J35+J19</f>
        <v>201227450.5</v>
      </c>
      <c r="K118" s="70">
        <f>K113+K108+K51+K35+K19</f>
        <v>211621893.80000001</v>
      </c>
      <c r="L118" s="154"/>
      <c r="M118" s="154"/>
      <c r="N118" s="154"/>
      <c r="O118" s="154"/>
      <c r="P118" s="154"/>
      <c r="Q118" s="154"/>
      <c r="R118" s="154"/>
      <c r="S118" s="154"/>
      <c r="T118" s="81"/>
      <c r="U118" s="81"/>
      <c r="V118" s="82"/>
      <c r="X118" s="99"/>
    </row>
    <row r="119" spans="1:24" s="104" customFormat="1" ht="17.25" customHeight="1">
      <c r="A119" s="154"/>
      <c r="B119" s="154"/>
      <c r="C119" s="154"/>
      <c r="D119" s="84" t="s">
        <v>312</v>
      </c>
      <c r="E119" s="70">
        <f t="shared" ref="E119:K119" si="18">E20</f>
        <v>2100000000</v>
      </c>
      <c r="F119" s="70">
        <f>F20</f>
        <v>2100000000</v>
      </c>
      <c r="G119" s="70" t="str">
        <f t="shared" si="18"/>
        <v>-</v>
      </c>
      <c r="H119" s="70" t="str">
        <f t="shared" si="18"/>
        <v>-</v>
      </c>
      <c r="I119" s="70" t="str">
        <f t="shared" si="18"/>
        <v>-</v>
      </c>
      <c r="J119" s="70" t="str">
        <f t="shared" si="18"/>
        <v>-</v>
      </c>
      <c r="K119" s="70" t="str">
        <f t="shared" si="18"/>
        <v>-</v>
      </c>
      <c r="L119" s="154"/>
      <c r="M119" s="154"/>
      <c r="N119" s="154"/>
      <c r="O119" s="154"/>
      <c r="P119" s="154"/>
      <c r="Q119" s="154"/>
      <c r="R119" s="154"/>
      <c r="S119" s="154"/>
      <c r="T119" s="103"/>
      <c r="U119" s="103"/>
    </row>
    <row r="120" spans="1:24" s="104" customFormat="1" ht="12.75" hidden="1">
      <c r="A120" s="154"/>
      <c r="B120" s="154"/>
      <c r="C120" s="154"/>
      <c r="D120" s="84" t="s">
        <v>40</v>
      </c>
      <c r="E120" s="70">
        <v>0</v>
      </c>
      <c r="F120" s="70">
        <v>0</v>
      </c>
      <c r="G120" s="70">
        <v>0</v>
      </c>
      <c r="H120" s="70">
        <v>0</v>
      </c>
      <c r="I120" s="70">
        <v>0</v>
      </c>
      <c r="J120" s="70">
        <v>0</v>
      </c>
      <c r="K120" s="70">
        <v>0</v>
      </c>
      <c r="L120" s="154"/>
      <c r="M120" s="154"/>
      <c r="N120" s="154"/>
      <c r="O120" s="154"/>
      <c r="P120" s="154"/>
      <c r="Q120" s="154"/>
      <c r="R120" s="154"/>
      <c r="S120" s="154"/>
    </row>
    <row r="121" spans="1:24" ht="22.5" hidden="1">
      <c r="A121" s="154"/>
      <c r="B121" s="154"/>
      <c r="C121" s="154"/>
      <c r="D121" s="84" t="s">
        <v>72</v>
      </c>
      <c r="E121" s="70">
        <v>0</v>
      </c>
      <c r="F121" s="70">
        <v>0</v>
      </c>
      <c r="G121" s="70">
        <v>0</v>
      </c>
      <c r="H121" s="70">
        <v>0</v>
      </c>
      <c r="I121" s="70">
        <v>0</v>
      </c>
      <c r="J121" s="70">
        <v>0</v>
      </c>
      <c r="K121" s="70">
        <v>0</v>
      </c>
      <c r="L121" s="154"/>
      <c r="M121" s="154"/>
      <c r="N121" s="154"/>
      <c r="O121" s="154"/>
      <c r="P121" s="154"/>
      <c r="Q121" s="154"/>
      <c r="R121" s="154"/>
      <c r="S121" s="154"/>
      <c r="U121" s="102"/>
      <c r="V121" s="102"/>
    </row>
    <row r="122" spans="1:24" ht="67.5" hidden="1">
      <c r="A122" s="154"/>
      <c r="B122" s="154"/>
      <c r="C122" s="154"/>
      <c r="D122" s="84" t="s">
        <v>313</v>
      </c>
      <c r="E122" s="70">
        <v>0</v>
      </c>
      <c r="F122" s="70">
        <v>0</v>
      </c>
      <c r="G122" s="70">
        <v>0</v>
      </c>
      <c r="H122" s="70">
        <v>0</v>
      </c>
      <c r="I122" s="70">
        <v>0</v>
      </c>
      <c r="J122" s="70">
        <v>0</v>
      </c>
      <c r="K122" s="70">
        <v>0</v>
      </c>
      <c r="L122" s="154"/>
      <c r="M122" s="154"/>
      <c r="N122" s="154"/>
      <c r="O122" s="154"/>
      <c r="P122" s="154"/>
      <c r="Q122" s="154"/>
      <c r="R122" s="154"/>
      <c r="S122" s="154"/>
      <c r="U122" s="102"/>
      <c r="V122" s="102"/>
    </row>
    <row r="123" spans="1:24" ht="33.75" hidden="1">
      <c r="A123" s="154"/>
      <c r="B123" s="154"/>
      <c r="C123" s="154"/>
      <c r="D123" s="84" t="s">
        <v>314</v>
      </c>
      <c r="E123" s="70">
        <f>F123+G123+H123+I123+J123+K123</f>
        <v>0</v>
      </c>
      <c r="F123" s="70">
        <v>0</v>
      </c>
      <c r="G123" s="70">
        <v>0</v>
      </c>
      <c r="H123" s="70">
        <v>0</v>
      </c>
      <c r="I123" s="70">
        <f>I36</f>
        <v>0</v>
      </c>
      <c r="J123" s="70">
        <v>0</v>
      </c>
      <c r="K123" s="70">
        <v>0</v>
      </c>
      <c r="L123" s="154"/>
      <c r="M123" s="154"/>
      <c r="N123" s="154"/>
      <c r="O123" s="154"/>
      <c r="P123" s="154"/>
      <c r="Q123" s="154"/>
      <c r="R123" s="154"/>
      <c r="S123" s="154"/>
      <c r="T123" s="105"/>
      <c r="U123" s="102"/>
      <c r="V123" s="102"/>
    </row>
    <row r="124" spans="1:24">
      <c r="A124" s="106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102"/>
      <c r="U124" s="102"/>
      <c r="V124" s="102"/>
    </row>
    <row r="125" spans="1:24" ht="30.75">
      <c r="A125" s="104"/>
      <c r="B125" s="107" t="s">
        <v>342</v>
      </c>
      <c r="C125" s="107"/>
      <c r="D125" s="107"/>
      <c r="E125" s="107"/>
      <c r="F125" s="108"/>
      <c r="G125" s="108"/>
      <c r="H125" s="108"/>
      <c r="I125" s="108"/>
      <c r="J125" s="104"/>
      <c r="K125" s="108"/>
      <c r="L125" s="104"/>
      <c r="M125" s="104"/>
      <c r="N125" s="104"/>
      <c r="O125" s="104"/>
      <c r="P125" s="104"/>
      <c r="Q125" s="104"/>
      <c r="R125" s="104"/>
      <c r="S125" s="104"/>
    </row>
    <row r="126" spans="1:24">
      <c r="A126" s="102"/>
      <c r="B126" s="102"/>
      <c r="C126" s="102"/>
      <c r="D126" s="102"/>
      <c r="E126" s="109"/>
      <c r="F126" s="110"/>
      <c r="G126" s="110"/>
      <c r="H126" s="110"/>
      <c r="I126" s="110"/>
      <c r="J126" s="110"/>
      <c r="K126" s="110"/>
      <c r="L126" s="102"/>
      <c r="M126" s="102"/>
      <c r="N126" s="102"/>
      <c r="O126" s="102"/>
      <c r="P126" s="102"/>
      <c r="Q126" s="102"/>
      <c r="R126" s="102"/>
      <c r="S126" s="102"/>
    </row>
    <row r="127" spans="1:24">
      <c r="A127" s="102"/>
      <c r="B127" s="102"/>
      <c r="C127" s="102"/>
      <c r="D127" s="102"/>
      <c r="E127" s="109"/>
      <c r="F127" s="109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</row>
    <row r="128" spans="1:24" ht="33">
      <c r="A128" s="105" t="s">
        <v>343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</row>
    <row r="129" spans="1:19">
      <c r="A129" s="102"/>
      <c r="B129" s="102"/>
      <c r="C129" s="102"/>
      <c r="D129" s="102"/>
      <c r="E129" s="111"/>
      <c r="F129" s="111"/>
      <c r="G129" s="111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</row>
    <row r="130" spans="1:19">
      <c r="E130" s="112"/>
      <c r="F130" s="112"/>
      <c r="G130" s="112"/>
    </row>
  </sheetData>
  <mergeCells count="403">
    <mergeCell ref="Q104:Q105"/>
    <mergeCell ref="N101:N102"/>
    <mergeCell ref="P55:P56"/>
    <mergeCell ref="Q55:Q56"/>
    <mergeCell ref="R55:R56"/>
    <mergeCell ref="S55:S56"/>
    <mergeCell ref="S85:S86"/>
    <mergeCell ref="O89:O91"/>
    <mergeCell ref="S89:S91"/>
    <mergeCell ref="O85:O86"/>
    <mergeCell ref="P85:P86"/>
    <mergeCell ref="Q85:Q86"/>
    <mergeCell ref="R85:R86"/>
    <mergeCell ref="P89:P91"/>
    <mergeCell ref="Q89:Q91"/>
    <mergeCell ref="Q92:Q94"/>
    <mergeCell ref="R92:R94"/>
    <mergeCell ref="L85:L86"/>
    <mergeCell ref="M85:M86"/>
    <mergeCell ref="N85:N86"/>
    <mergeCell ref="N89:N91"/>
    <mergeCell ref="S34:S36"/>
    <mergeCell ref="O34:O36"/>
    <mergeCell ref="O63:O64"/>
    <mergeCell ref="P63:P64"/>
    <mergeCell ref="S92:S94"/>
    <mergeCell ref="M92:M94"/>
    <mergeCell ref="N92:N94"/>
    <mergeCell ref="O92:O94"/>
    <mergeCell ref="P92:P94"/>
    <mergeCell ref="R89:R91"/>
    <mergeCell ref="Q63:Q64"/>
    <mergeCell ref="R63:R64"/>
    <mergeCell ref="S63:S64"/>
    <mergeCell ref="K67:K68"/>
    <mergeCell ref="K71:K72"/>
    <mergeCell ref="R32:R33"/>
    <mergeCell ref="S32:S33"/>
    <mergeCell ref="P34:P36"/>
    <mergeCell ref="Q34:Q36"/>
    <mergeCell ref="R34:R36"/>
    <mergeCell ref="S51:S54"/>
    <mergeCell ref="O57:O58"/>
    <mergeCell ref="M57:M58"/>
    <mergeCell ref="N57:N58"/>
    <mergeCell ref="N51:N54"/>
    <mergeCell ref="O51:O54"/>
    <mergeCell ref="P51:P54"/>
    <mergeCell ref="Q51:Q54"/>
    <mergeCell ref="A13:S13"/>
    <mergeCell ref="A14:S14"/>
    <mergeCell ref="A15:S15"/>
    <mergeCell ref="A16:S16"/>
    <mergeCell ref="R51:R54"/>
    <mergeCell ref="S57:S58"/>
    <mergeCell ref="K56:K58"/>
    <mergeCell ref="P57:P58"/>
    <mergeCell ref="Q57:Q58"/>
    <mergeCell ref="R57:R58"/>
    <mergeCell ref="M18:M22"/>
    <mergeCell ref="N18:N22"/>
    <mergeCell ref="O18:O22"/>
    <mergeCell ref="P18:P22"/>
    <mergeCell ref="Q18:Q22"/>
    <mergeCell ref="R18:R22"/>
    <mergeCell ref="S18:S22"/>
    <mergeCell ref="S30:S31"/>
    <mergeCell ref="G24:G29"/>
    <mergeCell ref="H24:H29"/>
    <mergeCell ref="I24:I29"/>
    <mergeCell ref="P30:P31"/>
    <mergeCell ref="Q30:Q31"/>
    <mergeCell ref="R30:R31"/>
    <mergeCell ref="N30:N31"/>
    <mergeCell ref="L18:L22"/>
    <mergeCell ref="M9:M11"/>
    <mergeCell ref="N9:S9"/>
    <mergeCell ref="D10:D11"/>
    <mergeCell ref="M2:S2"/>
    <mergeCell ref="J3:S3"/>
    <mergeCell ref="I4:S4"/>
    <mergeCell ref="Q6:S6"/>
    <mergeCell ref="N10:S10"/>
    <mergeCell ref="J24:J29"/>
    <mergeCell ref="K24:K29"/>
    <mergeCell ref="A7:S7"/>
    <mergeCell ref="A8:A11"/>
    <mergeCell ref="B8:B11"/>
    <mergeCell ref="C8:C11"/>
    <mergeCell ref="D8:K9"/>
    <mergeCell ref="L8:S8"/>
    <mergeCell ref="L9:L11"/>
    <mergeCell ref="A30:A31"/>
    <mergeCell ref="A32:A33"/>
    <mergeCell ref="B32:B33"/>
    <mergeCell ref="C32:C33"/>
    <mergeCell ref="L32:L33"/>
    <mergeCell ref="E10:E11"/>
    <mergeCell ref="F10:K10"/>
    <mergeCell ref="A17:S17"/>
    <mergeCell ref="A18:A22"/>
    <mergeCell ref="B18:C22"/>
    <mergeCell ref="A23:A29"/>
    <mergeCell ref="B23:B29"/>
    <mergeCell ref="C23:C29"/>
    <mergeCell ref="D24:D29"/>
    <mergeCell ref="E24:E29"/>
    <mergeCell ref="F24:F29"/>
    <mergeCell ref="A34:A36"/>
    <mergeCell ref="B34:C36"/>
    <mergeCell ref="L34:L36"/>
    <mergeCell ref="M34:M36"/>
    <mergeCell ref="N34:N36"/>
    <mergeCell ref="N32:N33"/>
    <mergeCell ref="M32:M33"/>
    <mergeCell ref="B30:B31"/>
    <mergeCell ref="C30:C31"/>
    <mergeCell ref="L30:L31"/>
    <mergeCell ref="M30:M31"/>
    <mergeCell ref="P32:P33"/>
    <mergeCell ref="Q32:Q33"/>
    <mergeCell ref="O30:O31"/>
    <mergeCell ref="O32:O33"/>
    <mergeCell ref="J37:J38"/>
    <mergeCell ref="K37:K38"/>
    <mergeCell ref="A46:A48"/>
    <mergeCell ref="B46:B48"/>
    <mergeCell ref="C46:C48"/>
    <mergeCell ref="G37:G38"/>
    <mergeCell ref="D39:D45"/>
    <mergeCell ref="E39:E45"/>
    <mergeCell ref="F39:F45"/>
    <mergeCell ref="G39:G45"/>
    <mergeCell ref="B37:B45"/>
    <mergeCell ref="D37:D38"/>
    <mergeCell ref="E37:E38"/>
    <mergeCell ref="F37:F38"/>
    <mergeCell ref="H37:H38"/>
    <mergeCell ref="I37:I38"/>
    <mergeCell ref="Q46:Q48"/>
    <mergeCell ref="M51:M54"/>
    <mergeCell ref="I39:I45"/>
    <mergeCell ref="J39:J45"/>
    <mergeCell ref="K39:K45"/>
    <mergeCell ref="A49:A50"/>
    <mergeCell ref="B49:B50"/>
    <mergeCell ref="C49:C50"/>
    <mergeCell ref="H39:H45"/>
    <mergeCell ref="A37:A45"/>
    <mergeCell ref="K47:K48"/>
    <mergeCell ref="L46:L48"/>
    <mergeCell ref="A51:A54"/>
    <mergeCell ref="B51:C54"/>
    <mergeCell ref="L51:L54"/>
    <mergeCell ref="R46:R48"/>
    <mergeCell ref="M46:M48"/>
    <mergeCell ref="N46:N48"/>
    <mergeCell ref="O46:O48"/>
    <mergeCell ref="P46:P48"/>
    <mergeCell ref="E56:E58"/>
    <mergeCell ref="D56:D58"/>
    <mergeCell ref="S46:S48"/>
    <mergeCell ref="D47:D48"/>
    <mergeCell ref="E47:E48"/>
    <mergeCell ref="F47:F48"/>
    <mergeCell ref="G47:G48"/>
    <mergeCell ref="H47:H48"/>
    <mergeCell ref="I47:I48"/>
    <mergeCell ref="J47:J48"/>
    <mergeCell ref="J56:J58"/>
    <mergeCell ref="I56:I58"/>
    <mergeCell ref="L55:L56"/>
    <mergeCell ref="M55:M56"/>
    <mergeCell ref="A55:A58"/>
    <mergeCell ref="B55:B58"/>
    <mergeCell ref="C55:C58"/>
    <mergeCell ref="H56:H58"/>
    <mergeCell ref="G56:G58"/>
    <mergeCell ref="F56:F58"/>
    <mergeCell ref="L63:L64"/>
    <mergeCell ref="N55:N56"/>
    <mergeCell ref="O55:O56"/>
    <mergeCell ref="C73:C76"/>
    <mergeCell ref="D71:D72"/>
    <mergeCell ref="M63:M64"/>
    <mergeCell ref="N63:N64"/>
    <mergeCell ref="F75:F76"/>
    <mergeCell ref="G75:G76"/>
    <mergeCell ref="H75:H76"/>
    <mergeCell ref="A69:A72"/>
    <mergeCell ref="B69:B72"/>
    <mergeCell ref="C69:C72"/>
    <mergeCell ref="E75:E76"/>
    <mergeCell ref="A63:A64"/>
    <mergeCell ref="B63:B64"/>
    <mergeCell ref="C63:C64"/>
    <mergeCell ref="E71:E72"/>
    <mergeCell ref="F71:F72"/>
    <mergeCell ref="G71:G72"/>
    <mergeCell ref="H71:H72"/>
    <mergeCell ref="I71:I72"/>
    <mergeCell ref="J71:J72"/>
    <mergeCell ref="E82:E88"/>
    <mergeCell ref="F82:F88"/>
    <mergeCell ref="G82:G88"/>
    <mergeCell ref="H82:H88"/>
    <mergeCell ref="A81:A88"/>
    <mergeCell ref="B81:B88"/>
    <mergeCell ref="C81:C88"/>
    <mergeCell ref="D82:D88"/>
    <mergeCell ref="I82:I88"/>
    <mergeCell ref="J82:J88"/>
    <mergeCell ref="L89:L91"/>
    <mergeCell ref="M89:M91"/>
    <mergeCell ref="I90:I91"/>
    <mergeCell ref="J90:J91"/>
    <mergeCell ref="K90:K91"/>
    <mergeCell ref="K82:K88"/>
    <mergeCell ref="H90:H91"/>
    <mergeCell ref="F93:F94"/>
    <mergeCell ref="G93:G94"/>
    <mergeCell ref="H93:H94"/>
    <mergeCell ref="D90:D91"/>
    <mergeCell ref="E90:E91"/>
    <mergeCell ref="F90:F91"/>
    <mergeCell ref="G90:G91"/>
    <mergeCell ref="A92:A94"/>
    <mergeCell ref="B92:B94"/>
    <mergeCell ref="C92:C94"/>
    <mergeCell ref="L92:L94"/>
    <mergeCell ref="I93:I94"/>
    <mergeCell ref="J93:J94"/>
    <mergeCell ref="K93:K94"/>
    <mergeCell ref="G99:G100"/>
    <mergeCell ref="H99:H100"/>
    <mergeCell ref="I99:I100"/>
    <mergeCell ref="A98:A100"/>
    <mergeCell ref="B98:B100"/>
    <mergeCell ref="C98:C100"/>
    <mergeCell ref="E99:E100"/>
    <mergeCell ref="F99:F100"/>
    <mergeCell ref="C95:C97"/>
    <mergeCell ref="D96:D97"/>
    <mergeCell ref="E96:E97"/>
    <mergeCell ref="F96:F97"/>
    <mergeCell ref="G96:G97"/>
    <mergeCell ref="H96:H97"/>
    <mergeCell ref="S98:S99"/>
    <mergeCell ref="J99:J100"/>
    <mergeCell ref="K99:K100"/>
    <mergeCell ref="M98:M99"/>
    <mergeCell ref="J96:J97"/>
    <mergeCell ref="K96:K97"/>
    <mergeCell ref="L96:L97"/>
    <mergeCell ref="O96:O97"/>
    <mergeCell ref="N96:N100"/>
    <mergeCell ref="L98:L99"/>
    <mergeCell ref="Q101:Q102"/>
    <mergeCell ref="R101:R102"/>
    <mergeCell ref="O104:O105"/>
    <mergeCell ref="P104:P105"/>
    <mergeCell ref="J105:J106"/>
    <mergeCell ref="I96:I97"/>
    <mergeCell ref="R104:R105"/>
    <mergeCell ref="L104:L105"/>
    <mergeCell ref="M104:M105"/>
    <mergeCell ref="N104:N105"/>
    <mergeCell ref="S104:S105"/>
    <mergeCell ref="O98:O99"/>
    <mergeCell ref="P98:P99"/>
    <mergeCell ref="Q98:Q99"/>
    <mergeCell ref="R98:R99"/>
    <mergeCell ref="I105:I106"/>
    <mergeCell ref="K105:K106"/>
    <mergeCell ref="S101:S102"/>
    <mergeCell ref="O101:O102"/>
    <mergeCell ref="P101:P102"/>
    <mergeCell ref="H102:H103"/>
    <mergeCell ref="I102:I103"/>
    <mergeCell ref="K102:K103"/>
    <mergeCell ref="M101:M102"/>
    <mergeCell ref="L101:L102"/>
    <mergeCell ref="D102:D103"/>
    <mergeCell ref="E102:E103"/>
    <mergeCell ref="F102:F103"/>
    <mergeCell ref="G102:G103"/>
    <mergeCell ref="H105:H106"/>
    <mergeCell ref="A111:A112"/>
    <mergeCell ref="B111:B112"/>
    <mergeCell ref="C111:C112"/>
    <mergeCell ref="D105:D106"/>
    <mergeCell ref="E105:E106"/>
    <mergeCell ref="F105:F106"/>
    <mergeCell ref="G105:G106"/>
    <mergeCell ref="L111:L112"/>
    <mergeCell ref="P107:P108"/>
    <mergeCell ref="Q107:Q108"/>
    <mergeCell ref="R107:R108"/>
    <mergeCell ref="M107:M108"/>
    <mergeCell ref="N107:N108"/>
    <mergeCell ref="O107:O108"/>
    <mergeCell ref="S107:S108"/>
    <mergeCell ref="A109:A110"/>
    <mergeCell ref="B109:B110"/>
    <mergeCell ref="C109:C110"/>
    <mergeCell ref="L109:L110"/>
    <mergeCell ref="M109:M110"/>
    <mergeCell ref="N109:N110"/>
    <mergeCell ref="A107:A108"/>
    <mergeCell ref="B107:C108"/>
    <mergeCell ref="L107:L108"/>
    <mergeCell ref="P113:P114"/>
    <mergeCell ref="Q113:Q114"/>
    <mergeCell ref="A113:A114"/>
    <mergeCell ref="B113:C114"/>
    <mergeCell ref="L113:L114"/>
    <mergeCell ref="M113:M114"/>
    <mergeCell ref="S111:S112"/>
    <mergeCell ref="O109:O110"/>
    <mergeCell ref="P109:P110"/>
    <mergeCell ref="Q109:Q110"/>
    <mergeCell ref="R109:R110"/>
    <mergeCell ref="S109:S110"/>
    <mergeCell ref="R113:R114"/>
    <mergeCell ref="S113:S114"/>
    <mergeCell ref="O113:O114"/>
    <mergeCell ref="M111:M112"/>
    <mergeCell ref="N111:N112"/>
    <mergeCell ref="O111:O112"/>
    <mergeCell ref="P111:P112"/>
    <mergeCell ref="Q111:Q112"/>
    <mergeCell ref="N113:N114"/>
    <mergeCell ref="R111:R112"/>
    <mergeCell ref="Q115:Q116"/>
    <mergeCell ref="R115:R116"/>
    <mergeCell ref="P117:P123"/>
    <mergeCell ref="Q117:Q123"/>
    <mergeCell ref="R117:R123"/>
    <mergeCell ref="S117:S123"/>
    <mergeCell ref="L115:L116"/>
    <mergeCell ref="S115:S116"/>
    <mergeCell ref="L117:L123"/>
    <mergeCell ref="M117:M123"/>
    <mergeCell ref="N117:N123"/>
    <mergeCell ref="O117:O123"/>
    <mergeCell ref="M115:M116"/>
    <mergeCell ref="N115:N116"/>
    <mergeCell ref="O115:O116"/>
    <mergeCell ref="P115:P116"/>
    <mergeCell ref="D99:D100"/>
    <mergeCell ref="A59:A62"/>
    <mergeCell ref="B59:B62"/>
    <mergeCell ref="C59:C62"/>
    <mergeCell ref="D60:D62"/>
    <mergeCell ref="A115:A116"/>
    <mergeCell ref="B115:B116"/>
    <mergeCell ref="C115:C116"/>
    <mergeCell ref="B95:B97"/>
    <mergeCell ref="A95:A97"/>
    <mergeCell ref="A117:C123"/>
    <mergeCell ref="A104:A106"/>
    <mergeCell ref="B104:B106"/>
    <mergeCell ref="C104:C106"/>
    <mergeCell ref="A101:A103"/>
    <mergeCell ref="B101:B103"/>
    <mergeCell ref="C101:C103"/>
    <mergeCell ref="D93:D94"/>
    <mergeCell ref="E93:E94"/>
    <mergeCell ref="B65:B68"/>
    <mergeCell ref="C65:C68"/>
    <mergeCell ref="A73:A76"/>
    <mergeCell ref="B73:B76"/>
    <mergeCell ref="A89:A91"/>
    <mergeCell ref="B89:B91"/>
    <mergeCell ref="C89:C91"/>
    <mergeCell ref="E67:E68"/>
    <mergeCell ref="G60:G62"/>
    <mergeCell ref="H60:H62"/>
    <mergeCell ref="I60:I62"/>
    <mergeCell ref="J60:J62"/>
    <mergeCell ref="F67:F68"/>
    <mergeCell ref="A65:A68"/>
    <mergeCell ref="E60:E62"/>
    <mergeCell ref="F60:F62"/>
    <mergeCell ref="K60:K62"/>
    <mergeCell ref="A77:A80"/>
    <mergeCell ref="B77:B80"/>
    <mergeCell ref="C77:C80"/>
    <mergeCell ref="D78:D80"/>
    <mergeCell ref="E78:E80"/>
    <mergeCell ref="F78:F80"/>
    <mergeCell ref="G78:G80"/>
    <mergeCell ref="H78:H80"/>
    <mergeCell ref="I78:I80"/>
    <mergeCell ref="J78:J80"/>
    <mergeCell ref="K78:K80"/>
    <mergeCell ref="G67:G68"/>
    <mergeCell ref="H67:H68"/>
    <mergeCell ref="I67:I68"/>
    <mergeCell ref="J67:J68"/>
    <mergeCell ref="J75:J76"/>
    <mergeCell ref="K75:K76"/>
    <mergeCell ref="I75:I76"/>
  </mergeCells>
  <phoneticPr fontId="12" type="noConversion"/>
  <pageMargins left="0.23622047244094491" right="0.23622047244094491" top="0.74803149606299213" bottom="0.74803149606299213" header="0.31496062992125984" footer="0.31496062992125984"/>
  <pageSetup paperSize="9" scale="55" fitToHeight="99" orientation="landscape" useFirstPageNumber="1" r:id="rId1"/>
  <headerFooter differentFirst="1">
    <oddHeader>&amp;R&amp;"Times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Объем и источники </vt:lpstr>
      <vt:lpstr>пп 1  (2) </vt:lpstr>
      <vt:lpstr>пп 3 (2) </vt:lpstr>
      <vt:lpstr>пп 4  (2) </vt:lpstr>
      <vt:lpstr>пп 5 (2)</vt:lpstr>
      <vt:lpstr>'Объем и источники '!Заголовки_для_печати</vt:lpstr>
      <vt:lpstr>'пп 1  (2) '!Заголовки_для_печати</vt:lpstr>
      <vt:lpstr>'пп 3 (2) '!Заголовки_для_печати</vt:lpstr>
      <vt:lpstr>'пп 4  (2) '!Заголовки_для_печати</vt:lpstr>
      <vt:lpstr>'пп 5 (2)'!Заголовки_для_печати</vt:lpstr>
      <vt:lpstr>'Объем и источники '!Область_печати</vt:lpstr>
      <vt:lpstr>'пп 4  (2)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2019-05-21T13:00:01Z</cp:lastPrinted>
  <dcterms:created xsi:type="dcterms:W3CDTF">2006-09-28T05:33:49Z</dcterms:created>
  <dcterms:modified xsi:type="dcterms:W3CDTF">2020-03-04T06:43:21Z</dcterms:modified>
</cp:coreProperties>
</file>